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heckCompatibility="1" defaultThemeVersion="124226"/>
  <bookViews>
    <workbookView xWindow="75" yWindow="30" windowWidth="18210" windowHeight="11655" activeTab="1"/>
  </bookViews>
  <sheets>
    <sheet name="2025" sheetId="4" r:id="rId1"/>
    <sheet name="2026" sheetId="2" r:id="rId2"/>
    <sheet name="2027" sheetId="3" r:id="rId3"/>
  </sheets>
  <definedNames>
    <definedName name="_xlnm.Print_Titles" localSheetId="0">'2025'!$A:$B</definedName>
    <definedName name="_xlnm.Print_Titles" localSheetId="1">'2026'!$A:$B</definedName>
    <definedName name="_xlnm.Print_Titles" localSheetId="2">'2027'!$A:$B</definedName>
    <definedName name="_xlnm.Print_Area" localSheetId="0">'2025'!$A$1:$EI$29</definedName>
    <definedName name="_xlnm.Print_Area" localSheetId="1">'2026'!$A$1:$EH$39</definedName>
    <definedName name="_xlnm.Print_Area" localSheetId="2">'2027'!$A$1:$EH$39</definedName>
  </definedNames>
  <calcPr calcId="124519"/>
</workbook>
</file>

<file path=xl/calcChain.xml><?xml version="1.0" encoding="utf-8"?>
<calcChain xmlns="http://schemas.openxmlformats.org/spreadsheetml/2006/main">
  <c r="AQ22" i="4"/>
  <c r="AQ29" s="1"/>
  <c r="BP22" l="1"/>
  <c r="BP29" s="1"/>
  <c r="DY32"/>
  <c r="DY30" s="1"/>
  <c r="AP31"/>
  <c r="AL31"/>
  <c r="DX30"/>
  <c r="DW30" s="1"/>
  <c r="DE29"/>
  <c r="DD29"/>
  <c r="DC29"/>
  <c r="CK29"/>
  <c r="CJ29"/>
  <c r="CI29"/>
  <c r="DW28"/>
  <c r="DS28"/>
  <c r="DQ28"/>
  <c r="DN28"/>
  <c r="AE28" s="1"/>
  <c r="DG28"/>
  <c r="DA28"/>
  <c r="CX28"/>
  <c r="CT28"/>
  <c r="CR28"/>
  <c r="L28" s="1"/>
  <c r="CH28"/>
  <c r="BT28"/>
  <c r="J28" s="1"/>
  <c r="BO28"/>
  <c r="BL28"/>
  <c r="BJ28"/>
  <c r="D28" s="1"/>
  <c r="Y28"/>
  <c r="X28"/>
  <c r="W28"/>
  <c r="V28"/>
  <c r="U28"/>
  <c r="T28"/>
  <c r="S28"/>
  <c r="R28"/>
  <c r="Q28"/>
  <c r="O28"/>
  <c r="N28"/>
  <c r="M28"/>
  <c r="CW27"/>
  <c r="BW27"/>
  <c r="BO27"/>
  <c r="BM27"/>
  <c r="AE27"/>
  <c r="AA27"/>
  <c r="X27"/>
  <c r="W27"/>
  <c r="V27"/>
  <c r="U27"/>
  <c r="T27"/>
  <c r="S27"/>
  <c r="R27"/>
  <c r="Q27"/>
  <c r="O27"/>
  <c r="N27"/>
  <c r="M27"/>
  <c r="L27"/>
  <c r="E27"/>
  <c r="D27"/>
  <c r="C27" s="1"/>
  <c r="CW26"/>
  <c r="BW26"/>
  <c r="BO26"/>
  <c r="BM26"/>
  <c r="AE26"/>
  <c r="Z26" s="1"/>
  <c r="AA26"/>
  <c r="X26"/>
  <c r="W26"/>
  <c r="V26"/>
  <c r="U26"/>
  <c r="T26"/>
  <c r="S26"/>
  <c r="R26"/>
  <c r="Q26"/>
  <c r="O26"/>
  <c r="N26"/>
  <c r="M26"/>
  <c r="L26"/>
  <c r="E26"/>
  <c r="D26"/>
  <c r="CW25"/>
  <c r="BW25"/>
  <c r="BO25"/>
  <c r="BM25"/>
  <c r="AE25"/>
  <c r="AA25"/>
  <c r="X25"/>
  <c r="W25"/>
  <c r="V25"/>
  <c r="U25"/>
  <c r="T25"/>
  <c r="S25"/>
  <c r="R25"/>
  <c r="Q25"/>
  <c r="O25"/>
  <c r="N25"/>
  <c r="M25"/>
  <c r="L25"/>
  <c r="E25"/>
  <c r="C25" s="1"/>
  <c r="D25"/>
  <c r="DF24"/>
  <c r="CW24" s="1"/>
  <c r="CX24"/>
  <c r="AE24" s="1"/>
  <c r="BL24"/>
  <c r="CM24"/>
  <c r="L24" s="1"/>
  <c r="BT24"/>
  <c r="BO24"/>
  <c r="AH24"/>
  <c r="AD24"/>
  <c r="AA24"/>
  <c r="Y24"/>
  <c r="X24"/>
  <c r="W24"/>
  <c r="V24"/>
  <c r="U24"/>
  <c r="S24"/>
  <c r="R24"/>
  <c r="Q24"/>
  <c r="P24"/>
  <c r="O24"/>
  <c r="N24"/>
  <c r="M24"/>
  <c r="J24"/>
  <c r="I24"/>
  <c r="H24"/>
  <c r="D24"/>
  <c r="CW23"/>
  <c r="K23"/>
  <c r="EI22"/>
  <c r="EI29" s="1"/>
  <c r="EH22"/>
  <c r="EH29" s="1"/>
  <c r="EG22"/>
  <c r="EG29" s="1"/>
  <c r="EF22"/>
  <c r="EF29" s="1"/>
  <c r="EE22"/>
  <c r="EE29" s="1"/>
  <c r="ED22"/>
  <c r="ED29" s="1"/>
  <c r="EC22"/>
  <c r="EC29" s="1"/>
  <c r="EB22"/>
  <c r="EB29" s="1"/>
  <c r="EA22"/>
  <c r="EA29" s="1"/>
  <c r="DZ22"/>
  <c r="DZ29" s="1"/>
  <c r="DY22"/>
  <c r="DY29" s="1"/>
  <c r="DX22"/>
  <c r="DX29" s="1"/>
  <c r="DW22"/>
  <c r="DW29" s="1"/>
  <c r="DV22"/>
  <c r="DV29" s="1"/>
  <c r="DU22"/>
  <c r="DU29" s="1"/>
  <c r="DT22"/>
  <c r="DT29" s="1"/>
  <c r="DS22"/>
  <c r="DS29" s="1"/>
  <c r="DR22"/>
  <c r="DR29" s="1"/>
  <c r="DQ22"/>
  <c r="DQ29" s="1"/>
  <c r="DP22"/>
  <c r="DP29" s="1"/>
  <c r="DO22"/>
  <c r="DO29" s="1"/>
  <c r="DN22"/>
  <c r="DN29" s="1"/>
  <c r="DM22"/>
  <c r="DM29" s="1"/>
  <c r="DL22"/>
  <c r="DL29" s="1"/>
  <c r="DK22"/>
  <c r="DK29" s="1"/>
  <c r="DI22"/>
  <c r="DI29" s="1"/>
  <c r="DH22"/>
  <c r="DH29" s="1"/>
  <c r="DF22"/>
  <c r="DF29" s="1"/>
  <c r="DB22"/>
  <c r="DB29" s="1"/>
  <c r="CY22"/>
  <c r="CY29" s="1"/>
  <c r="CV22"/>
  <c r="CV29" s="1"/>
  <c r="CU22"/>
  <c r="CU29" s="1"/>
  <c r="CT22"/>
  <c r="CT29" s="1"/>
  <c r="CS22"/>
  <c r="CS29" s="1"/>
  <c r="CR22"/>
  <c r="CR29" s="1"/>
  <c r="CQ22"/>
  <c r="CQ29" s="1"/>
  <c r="CP22"/>
  <c r="CP29" s="1"/>
  <c r="CN22"/>
  <c r="CN29" s="1"/>
  <c r="CM22"/>
  <c r="CM29" s="1"/>
  <c r="CL22"/>
  <c r="CL29" s="1"/>
  <c r="CH22"/>
  <c r="CH29" s="1"/>
  <c r="CG22"/>
  <c r="CG29" s="1"/>
  <c r="CF22"/>
  <c r="CF29" s="1"/>
  <c r="CE22"/>
  <c r="CE29" s="1"/>
  <c r="CD22"/>
  <c r="CD29" s="1"/>
  <c r="CC22"/>
  <c r="CC29" s="1"/>
  <c r="CB22"/>
  <c r="CB29" s="1"/>
  <c r="CA22"/>
  <c r="CA29" s="1"/>
  <c r="BZ22"/>
  <c r="BZ29" s="1"/>
  <c r="BY22"/>
  <c r="BY29" s="1"/>
  <c r="BX22"/>
  <c r="BX29" s="1"/>
  <c r="BV22"/>
  <c r="BV29" s="1"/>
  <c r="BU22"/>
  <c r="BU29" s="1"/>
  <c r="BS22"/>
  <c r="BS29" s="1"/>
  <c r="BR22"/>
  <c r="BR29" s="1"/>
  <c r="BQ22"/>
  <c r="BQ29" s="1"/>
  <c r="BL22"/>
  <c r="BL29" s="1"/>
  <c r="BI22"/>
  <c r="BI29" s="1"/>
  <c r="BH22"/>
  <c r="BH29" s="1"/>
  <c r="BG22"/>
  <c r="BG29" s="1"/>
  <c r="BF22"/>
  <c r="BF29" s="1"/>
  <c r="BE22"/>
  <c r="BE29" s="1"/>
  <c r="BD22"/>
  <c r="BD29" s="1"/>
  <c r="BC22"/>
  <c r="BC29" s="1"/>
  <c r="BB22"/>
  <c r="BB29" s="1"/>
  <c r="BA22"/>
  <c r="BA29" s="1"/>
  <c r="AZ22"/>
  <c r="AZ29" s="1"/>
  <c r="AY22"/>
  <c r="AY29" s="1"/>
  <c r="AX22"/>
  <c r="AX29" s="1"/>
  <c r="AW22"/>
  <c r="AW29" s="1"/>
  <c r="AU22"/>
  <c r="AU29" s="1"/>
  <c r="AT22"/>
  <c r="AT29" s="1"/>
  <c r="AS22"/>
  <c r="AS29" s="1"/>
  <c r="AR22"/>
  <c r="AR29" s="1"/>
  <c r="AP22"/>
  <c r="AO22"/>
  <c r="AO29" s="1"/>
  <c r="AN22"/>
  <c r="AN29" s="1"/>
  <c r="AM22"/>
  <c r="AM29" s="1"/>
  <c r="AK22"/>
  <c r="AK29" s="1"/>
  <c r="AJ22"/>
  <c r="AJ29" s="1"/>
  <c r="AI22"/>
  <c r="AI29" s="1"/>
  <c r="AG22"/>
  <c r="AG29" s="1"/>
  <c r="AF22"/>
  <c r="AF29" s="1"/>
  <c r="AC22"/>
  <c r="AC29" s="1"/>
  <c r="AB22"/>
  <c r="AB29" s="1"/>
  <c r="N22"/>
  <c r="N29" s="1"/>
  <c r="AA21"/>
  <c r="CX21"/>
  <c r="CW21" s="1"/>
  <c r="BW21"/>
  <c r="BT21"/>
  <c r="J21" s="1"/>
  <c r="BO21"/>
  <c r="Y21"/>
  <c r="AD21"/>
  <c r="X21"/>
  <c r="W21"/>
  <c r="V21"/>
  <c r="U21"/>
  <c r="T21"/>
  <c r="S21"/>
  <c r="R21"/>
  <c r="Q21"/>
  <c r="P21"/>
  <c r="O21"/>
  <c r="M21"/>
  <c r="L21"/>
  <c r="I21"/>
  <c r="H21"/>
  <c r="E21"/>
  <c r="CX20"/>
  <c r="CW20" s="1"/>
  <c r="BW20"/>
  <c r="BT20"/>
  <c r="BO20"/>
  <c r="D20"/>
  <c r="AH20"/>
  <c r="AD20"/>
  <c r="AA20"/>
  <c r="Y20"/>
  <c r="X20"/>
  <c r="W20"/>
  <c r="V20"/>
  <c r="U20"/>
  <c r="T20"/>
  <c r="S20"/>
  <c r="R20"/>
  <c r="Q20"/>
  <c r="P20"/>
  <c r="O20"/>
  <c r="M20"/>
  <c r="L20"/>
  <c r="I20"/>
  <c r="H20"/>
  <c r="E20"/>
  <c r="AA19"/>
  <c r="CX19"/>
  <c r="CW19" s="1"/>
  <c r="BW19"/>
  <c r="BT19"/>
  <c r="J19" s="1"/>
  <c r="BO19"/>
  <c r="Y19"/>
  <c r="AH19"/>
  <c r="AD19"/>
  <c r="X19"/>
  <c r="W19"/>
  <c r="V19"/>
  <c r="U19"/>
  <c r="T19"/>
  <c r="S19"/>
  <c r="R19"/>
  <c r="Q19"/>
  <c r="P19"/>
  <c r="O19"/>
  <c r="M19"/>
  <c r="L19"/>
  <c r="K19" s="1"/>
  <c r="I19"/>
  <c r="H19"/>
  <c r="E19"/>
  <c r="AA18"/>
  <c r="CX18"/>
  <c r="CW18" s="1"/>
  <c r="BW18"/>
  <c r="BT18"/>
  <c r="J18" s="1"/>
  <c r="BO18"/>
  <c r="BN18" s="1"/>
  <c r="AH18"/>
  <c r="AD18"/>
  <c r="Y18"/>
  <c r="X18"/>
  <c r="W18"/>
  <c r="V18"/>
  <c r="U18"/>
  <c r="T18"/>
  <c r="S18"/>
  <c r="R18"/>
  <c r="Q18"/>
  <c r="P18"/>
  <c r="O18"/>
  <c r="M18"/>
  <c r="L18"/>
  <c r="I18"/>
  <c r="H18"/>
  <c r="E18"/>
  <c r="D18"/>
  <c r="CX17"/>
  <c r="E17"/>
  <c r="BT17"/>
  <c r="J17" s="1"/>
  <c r="BO17"/>
  <c r="AH17"/>
  <c r="AD17"/>
  <c r="AA17"/>
  <c r="Y17"/>
  <c r="X17"/>
  <c r="W17"/>
  <c r="V17"/>
  <c r="U17"/>
  <c r="T17"/>
  <c r="S17"/>
  <c r="R17"/>
  <c r="Q17"/>
  <c r="P17"/>
  <c r="O17"/>
  <c r="M17"/>
  <c r="I17"/>
  <c r="H17"/>
  <c r="D17"/>
  <c r="AA16"/>
  <c r="CX16"/>
  <c r="BW16"/>
  <c r="BT16"/>
  <c r="J16" s="1"/>
  <c r="BO16"/>
  <c r="Y16"/>
  <c r="AD16"/>
  <c r="X16"/>
  <c r="W16"/>
  <c r="V16"/>
  <c r="U16"/>
  <c r="T16"/>
  <c r="S16"/>
  <c r="R16"/>
  <c r="Q16"/>
  <c r="P16"/>
  <c r="O16"/>
  <c r="M16"/>
  <c r="L16"/>
  <c r="I16"/>
  <c r="H16"/>
  <c r="E16"/>
  <c r="CX15"/>
  <c r="CW15" s="1"/>
  <c r="L15"/>
  <c r="BT15"/>
  <c r="J15" s="1"/>
  <c r="BO15"/>
  <c r="Y15"/>
  <c r="AL22"/>
  <c r="AL29" s="1"/>
  <c r="AD15"/>
  <c r="AA15"/>
  <c r="X15"/>
  <c r="W15"/>
  <c r="V15"/>
  <c r="U15"/>
  <c r="T15"/>
  <c r="S15"/>
  <c r="R15"/>
  <c r="Q15"/>
  <c r="P15"/>
  <c r="O15"/>
  <c r="M15"/>
  <c r="I15"/>
  <c r="H15"/>
  <c r="D15"/>
  <c r="AA14"/>
  <c r="CX14"/>
  <c r="CW14" s="1"/>
  <c r="BW14"/>
  <c r="BT14"/>
  <c r="J14" s="1"/>
  <c r="BO14"/>
  <c r="AH14"/>
  <c r="AD14"/>
  <c r="Y14"/>
  <c r="X14"/>
  <c r="W14"/>
  <c r="V14"/>
  <c r="U14"/>
  <c r="T14"/>
  <c r="S14"/>
  <c r="R14"/>
  <c r="Q14"/>
  <c r="P14"/>
  <c r="O14"/>
  <c r="M14"/>
  <c r="L14"/>
  <c r="I14"/>
  <c r="H14"/>
  <c r="E14"/>
  <c r="D14"/>
  <c r="CX13"/>
  <c r="BW13"/>
  <c r="BT13"/>
  <c r="J13" s="1"/>
  <c r="BO13"/>
  <c r="D13"/>
  <c r="AD13"/>
  <c r="AA13"/>
  <c r="X13"/>
  <c r="W13"/>
  <c r="V13"/>
  <c r="U13"/>
  <c r="T13"/>
  <c r="S13"/>
  <c r="R13"/>
  <c r="Q13"/>
  <c r="P13"/>
  <c r="O13"/>
  <c r="M13"/>
  <c r="L13"/>
  <c r="I13"/>
  <c r="H13"/>
  <c r="E13"/>
  <c r="CX12"/>
  <c r="AE12" s="1"/>
  <c r="BW12"/>
  <c r="BT12"/>
  <c r="BO12"/>
  <c r="AH12"/>
  <c r="AD12"/>
  <c r="Y12"/>
  <c r="X12"/>
  <c r="W12"/>
  <c r="V12"/>
  <c r="U12"/>
  <c r="T12"/>
  <c r="S12"/>
  <c r="R12"/>
  <c r="Q12"/>
  <c r="P12"/>
  <c r="O12"/>
  <c r="M12"/>
  <c r="L12"/>
  <c r="I12"/>
  <c r="H12"/>
  <c r="E12"/>
  <c r="D12"/>
  <c r="CX11"/>
  <c r="AE11" s="1"/>
  <c r="BW11"/>
  <c r="BT11"/>
  <c r="BO11"/>
  <c r="D11"/>
  <c r="AH11"/>
  <c r="AD11"/>
  <c r="AA11"/>
  <c r="Y11"/>
  <c r="X11"/>
  <c r="W11"/>
  <c r="V11"/>
  <c r="U11"/>
  <c r="T11"/>
  <c r="S11"/>
  <c r="R11"/>
  <c r="Q11"/>
  <c r="P11"/>
  <c r="O11"/>
  <c r="M11"/>
  <c r="L11"/>
  <c r="I11"/>
  <c r="H11"/>
  <c r="E11"/>
  <c r="DJ22"/>
  <c r="DJ29" s="1"/>
  <c r="AA10"/>
  <c r="CX10"/>
  <c r="CO22"/>
  <c r="CO29" s="1"/>
  <c r="BW10"/>
  <c r="BT10"/>
  <c r="J10" s="1"/>
  <c r="BO10"/>
  <c r="D10"/>
  <c r="AD10"/>
  <c r="Y10"/>
  <c r="X10"/>
  <c r="W10"/>
  <c r="V10"/>
  <c r="U10"/>
  <c r="T10"/>
  <c r="S10"/>
  <c r="R10"/>
  <c r="Q10"/>
  <c r="P10"/>
  <c r="O10"/>
  <c r="M10"/>
  <c r="L10"/>
  <c r="I10"/>
  <c r="H10"/>
  <c r="DA22"/>
  <c r="DA29" s="1"/>
  <c r="CX9"/>
  <c r="BW9"/>
  <c r="BT9"/>
  <c r="BO9"/>
  <c r="D9"/>
  <c r="AD9"/>
  <c r="AA9"/>
  <c r="Y9"/>
  <c r="X9"/>
  <c r="W9"/>
  <c r="V9"/>
  <c r="U9"/>
  <c r="T9"/>
  <c r="S9"/>
  <c r="R9"/>
  <c r="Q9"/>
  <c r="P9"/>
  <c r="O9"/>
  <c r="M9"/>
  <c r="L9"/>
  <c r="J9"/>
  <c r="I9"/>
  <c r="H9"/>
  <c r="E9"/>
  <c r="DG22"/>
  <c r="DG29" s="1"/>
  <c r="CX8"/>
  <c r="CW8" s="1"/>
  <c r="BW8"/>
  <c r="BT8"/>
  <c r="BO8"/>
  <c r="BJ22"/>
  <c r="BJ29" s="1"/>
  <c r="AH8"/>
  <c r="AD8"/>
  <c r="AA8"/>
  <c r="Y8"/>
  <c r="X8"/>
  <c r="W8"/>
  <c r="V8"/>
  <c r="U8"/>
  <c r="T8"/>
  <c r="S8"/>
  <c r="R8"/>
  <c r="Q8"/>
  <c r="P8"/>
  <c r="O8"/>
  <c r="M8"/>
  <c r="M22" s="1"/>
  <c r="M29" s="1"/>
  <c r="L8"/>
  <c r="I8"/>
  <c r="H8"/>
  <c r="E8"/>
  <c r="D8"/>
  <c r="CW28" l="1"/>
  <c r="BN16"/>
  <c r="BN28"/>
  <c r="BN19"/>
  <c r="AH28"/>
  <c r="Z25"/>
  <c r="AA28"/>
  <c r="T22"/>
  <c r="T29" s="1"/>
  <c r="K21"/>
  <c r="BN14"/>
  <c r="BN15"/>
  <c r="AE14"/>
  <c r="K25"/>
  <c r="V22"/>
  <c r="V29" s="1"/>
  <c r="U22"/>
  <c r="U29" s="1"/>
  <c r="K26"/>
  <c r="W22"/>
  <c r="W29" s="1"/>
  <c r="BN17"/>
  <c r="BN21"/>
  <c r="BK21" s="1"/>
  <c r="BM21" s="1"/>
  <c r="BN9"/>
  <c r="BN13"/>
  <c r="AE15"/>
  <c r="Z15" s="1"/>
  <c r="AE18"/>
  <c r="Z18" s="1"/>
  <c r="Q22"/>
  <c r="Q29" s="1"/>
  <c r="BN10"/>
  <c r="K20"/>
  <c r="E28"/>
  <c r="C28" s="1"/>
  <c r="P22"/>
  <c r="P29" s="1"/>
  <c r="K14"/>
  <c r="K28"/>
  <c r="AD22"/>
  <c r="AD29" s="1"/>
  <c r="K11"/>
  <c r="C26"/>
  <c r="BW28"/>
  <c r="G14"/>
  <c r="G9"/>
  <c r="K27"/>
  <c r="X22"/>
  <c r="X29" s="1"/>
  <c r="CW11"/>
  <c r="C17"/>
  <c r="BN8"/>
  <c r="BK8" s="1"/>
  <c r="G24"/>
  <c r="G18"/>
  <c r="G13"/>
  <c r="G16"/>
  <c r="G21"/>
  <c r="H22"/>
  <c r="H29" s="1"/>
  <c r="BN12"/>
  <c r="BN20"/>
  <c r="BK20" s="1"/>
  <c r="BM20" s="1"/>
  <c r="G19"/>
  <c r="G17"/>
  <c r="I22"/>
  <c r="I29" s="1"/>
  <c r="G10"/>
  <c r="Z28"/>
  <c r="CW12"/>
  <c r="BK14"/>
  <c r="BM14" s="1"/>
  <c r="BK18"/>
  <c r="BM18" s="1"/>
  <c r="C9"/>
  <c r="O22"/>
  <c r="O29" s="1"/>
  <c r="BN24"/>
  <c r="BN11"/>
  <c r="G15"/>
  <c r="BO22"/>
  <c r="BO29" s="1"/>
  <c r="Z24"/>
  <c r="Z14"/>
  <c r="K24"/>
  <c r="AL33"/>
  <c r="AP33" s="1"/>
  <c r="AP29"/>
  <c r="K16"/>
  <c r="C20"/>
  <c r="C11"/>
  <c r="C12"/>
  <c r="K9"/>
  <c r="K13"/>
  <c r="C18"/>
  <c r="S22"/>
  <c r="S29" s="1"/>
  <c r="R22"/>
  <c r="R29" s="1"/>
  <c r="K15"/>
  <c r="K10"/>
  <c r="K12"/>
  <c r="C13"/>
  <c r="K18"/>
  <c r="C14"/>
  <c r="BK19"/>
  <c r="BM19" s="1"/>
  <c r="AE13"/>
  <c r="Z13" s="1"/>
  <c r="CW13"/>
  <c r="BK13" s="1"/>
  <c r="BM13" s="1"/>
  <c r="CW17"/>
  <c r="AE17"/>
  <c r="Z17" s="1"/>
  <c r="Z11"/>
  <c r="CW16"/>
  <c r="AE16"/>
  <c r="Z16" s="1"/>
  <c r="CW10"/>
  <c r="BK10" s="1"/>
  <c r="BM10" s="1"/>
  <c r="AE10"/>
  <c r="Z10" s="1"/>
  <c r="AE9"/>
  <c r="Z9" s="1"/>
  <c r="CW9"/>
  <c r="CZ22"/>
  <c r="CZ29" s="1"/>
  <c r="AE8"/>
  <c r="AH16"/>
  <c r="AH21"/>
  <c r="AL34"/>
  <c r="AP34" s="1"/>
  <c r="C8"/>
  <c r="D16"/>
  <c r="C16" s="1"/>
  <c r="D21"/>
  <c r="C21" s="1"/>
  <c r="AE21"/>
  <c r="Z21" s="1"/>
  <c r="CX22"/>
  <c r="CX29" s="1"/>
  <c r="BW24"/>
  <c r="AA12"/>
  <c r="Z12" s="1"/>
  <c r="Y13"/>
  <c r="L17"/>
  <c r="K17" s="1"/>
  <c r="BW17"/>
  <c r="AE20"/>
  <c r="Z20" s="1"/>
  <c r="E15"/>
  <c r="C15" s="1"/>
  <c r="AH15"/>
  <c r="BT22"/>
  <c r="BT29" s="1"/>
  <c r="K8"/>
  <c r="AL32"/>
  <c r="AP32" s="1"/>
  <c r="J8"/>
  <c r="E10"/>
  <c r="AH10"/>
  <c r="J12"/>
  <c r="G12" s="1"/>
  <c r="D19"/>
  <c r="C19" s="1"/>
  <c r="AE19"/>
  <c r="Z19" s="1"/>
  <c r="I28"/>
  <c r="G28" s="1"/>
  <c r="BW15"/>
  <c r="BK15" s="1"/>
  <c r="BM15" s="1"/>
  <c r="AH9"/>
  <c r="J11"/>
  <c r="G11" s="1"/>
  <c r="AH13"/>
  <c r="J20"/>
  <c r="G20" s="1"/>
  <c r="E24"/>
  <c r="C24" s="1"/>
  <c r="BK28" l="1"/>
  <c r="BM28" s="1"/>
  <c r="BK11"/>
  <c r="BM11" s="1"/>
  <c r="BK16"/>
  <c r="BM16" s="1"/>
  <c r="F14"/>
  <c r="F18"/>
  <c r="F21"/>
  <c r="BK12"/>
  <c r="BM12" s="1"/>
  <c r="F19"/>
  <c r="BN22"/>
  <c r="BN29" s="1"/>
  <c r="F28"/>
  <c r="F24"/>
  <c r="CW22"/>
  <c r="CW29" s="1"/>
  <c r="BK9"/>
  <c r="BM9" s="1"/>
  <c r="BK17"/>
  <c r="BM17" s="1"/>
  <c r="F15"/>
  <c r="F10"/>
  <c r="F9"/>
  <c r="K22"/>
  <c r="K29" s="1"/>
  <c r="BW22"/>
  <c r="BK24"/>
  <c r="BM24" s="1"/>
  <c r="F17"/>
  <c r="F16"/>
  <c r="F11"/>
  <c r="E22"/>
  <c r="E29" s="1"/>
  <c r="AH22"/>
  <c r="AH29" s="1"/>
  <c r="F13"/>
  <c r="C10"/>
  <c r="C22" s="1"/>
  <c r="C29" s="1"/>
  <c r="F20"/>
  <c r="BW29"/>
  <c r="G8"/>
  <c r="J22"/>
  <c r="J29" s="1"/>
  <c r="AA22"/>
  <c r="AA29" s="1"/>
  <c r="F12"/>
  <c r="L22"/>
  <c r="L29" s="1"/>
  <c r="AE22"/>
  <c r="AE29" s="1"/>
  <c r="Y22"/>
  <c r="Y29" s="1"/>
  <c r="BM8"/>
  <c r="D22"/>
  <c r="D29" s="1"/>
  <c r="Z8"/>
  <c r="Z22" s="1"/>
  <c r="Z29" s="1"/>
  <c r="BM22" l="1"/>
  <c r="BM29" s="1"/>
  <c r="BK22"/>
  <c r="BK29" s="1"/>
  <c r="F8"/>
  <c r="F22" s="1"/>
  <c r="F29" s="1"/>
  <c r="G22"/>
  <c r="G29" s="1"/>
  <c r="BK31" l="1"/>
  <c r="H8" i="3"/>
  <c r="I8"/>
  <c r="H9"/>
  <c r="I9"/>
  <c r="H10"/>
  <c r="I10"/>
  <c r="H11"/>
  <c r="I11"/>
  <c r="H12"/>
  <c r="I12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4"/>
  <c r="DY66" l="1"/>
  <c r="DX66"/>
  <c r="DX64"/>
  <c r="DV61"/>
  <c r="DX62" s="1"/>
  <c r="DY59"/>
  <c r="DX59"/>
  <c r="DW59"/>
  <c r="DW66" s="1"/>
  <c r="DV59"/>
  <c r="DV66" s="1"/>
  <c r="DX56"/>
  <c r="DX54"/>
  <c r="DU54"/>
  <c r="DT54"/>
  <c r="AM54"/>
  <c r="AQ54" s="1"/>
  <c r="AL54"/>
  <c r="AM53"/>
  <c r="AQ53" s="1"/>
  <c r="AL53"/>
  <c r="C35"/>
  <c r="DY33"/>
  <c r="DV33"/>
  <c r="AJ33"/>
  <c r="BJ32"/>
  <c r="CG31"/>
  <c r="DD29"/>
  <c r="DC29"/>
  <c r="DB29"/>
  <c r="CJ29"/>
  <c r="CI29"/>
  <c r="CH29"/>
  <c r="DV28"/>
  <c r="DR28"/>
  <c r="AE28"/>
  <c r="DF28"/>
  <c r="AA28" s="1"/>
  <c r="DE28"/>
  <c r="CW28"/>
  <c r="CS28"/>
  <c r="CQ28"/>
  <c r="CR54" s="1"/>
  <c r="BS28"/>
  <c r="BN28"/>
  <c r="I28" s="1"/>
  <c r="G28" s="1"/>
  <c r="BK28"/>
  <c r="AH28"/>
  <c r="Y28"/>
  <c r="X28"/>
  <c r="W28"/>
  <c r="V28"/>
  <c r="U28"/>
  <c r="T28"/>
  <c r="S28"/>
  <c r="R28"/>
  <c r="Q28"/>
  <c r="O28"/>
  <c r="N28"/>
  <c r="M28"/>
  <c r="J28"/>
  <c r="D28"/>
  <c r="CV27"/>
  <c r="BV27"/>
  <c r="BN27"/>
  <c r="BL27"/>
  <c r="AE27"/>
  <c r="AA27"/>
  <c r="X27"/>
  <c r="W27"/>
  <c r="V27"/>
  <c r="U27"/>
  <c r="T27"/>
  <c r="S27"/>
  <c r="R27"/>
  <c r="Q27"/>
  <c r="O27"/>
  <c r="N27"/>
  <c r="M27"/>
  <c r="L27"/>
  <c r="E27"/>
  <c r="D27"/>
  <c r="CV26"/>
  <c r="BV26"/>
  <c r="BN26"/>
  <c r="BL26"/>
  <c r="AE26"/>
  <c r="AA26"/>
  <c r="Z26" s="1"/>
  <c r="X26"/>
  <c r="W26"/>
  <c r="V26"/>
  <c r="U26"/>
  <c r="T26"/>
  <c r="S26"/>
  <c r="R26"/>
  <c r="Q26"/>
  <c r="O26"/>
  <c r="N26"/>
  <c r="M26"/>
  <c r="L26"/>
  <c r="E26"/>
  <c r="D26"/>
  <c r="C26" s="1"/>
  <c r="CV25"/>
  <c r="BV25"/>
  <c r="BN25"/>
  <c r="BL25"/>
  <c r="AE25"/>
  <c r="AA25"/>
  <c r="X25"/>
  <c r="W25"/>
  <c r="V25"/>
  <c r="U25"/>
  <c r="T25"/>
  <c r="S25"/>
  <c r="R25"/>
  <c r="Q25"/>
  <c r="O25"/>
  <c r="N25"/>
  <c r="M25"/>
  <c r="L25"/>
  <c r="K25"/>
  <c r="E25"/>
  <c r="D25"/>
  <c r="C25" s="1"/>
  <c r="CW24"/>
  <c r="CV24" s="1"/>
  <c r="BV24"/>
  <c r="BS24"/>
  <c r="J24" s="1"/>
  <c r="BN24"/>
  <c r="BK24"/>
  <c r="AH24"/>
  <c r="AE24"/>
  <c r="AD24"/>
  <c r="AA24"/>
  <c r="Y24"/>
  <c r="X24"/>
  <c r="W24"/>
  <c r="V24"/>
  <c r="U24"/>
  <c r="S24"/>
  <c r="R24"/>
  <c r="Q24"/>
  <c r="P24"/>
  <c r="O24"/>
  <c r="N24"/>
  <c r="M24"/>
  <c r="L24"/>
  <c r="I24"/>
  <c r="E24"/>
  <c r="D24"/>
  <c r="CV23"/>
  <c r="K23"/>
  <c r="EH22"/>
  <c r="EH29" s="1"/>
  <c r="EG22"/>
  <c r="EG29" s="1"/>
  <c r="EF22"/>
  <c r="EF29" s="1"/>
  <c r="EE22"/>
  <c r="EE29" s="1"/>
  <c r="ED22"/>
  <c r="ED29" s="1"/>
  <c r="EC22"/>
  <c r="EC29" s="1"/>
  <c r="EB22"/>
  <c r="EB29" s="1"/>
  <c r="EA22"/>
  <c r="EA29" s="1"/>
  <c r="DZ22"/>
  <c r="DY22"/>
  <c r="DX22"/>
  <c r="DX29" s="1"/>
  <c r="DW22"/>
  <c r="DV22"/>
  <c r="DU22"/>
  <c r="DU29" s="1"/>
  <c r="DT22"/>
  <c r="DT29" s="1"/>
  <c r="DS22"/>
  <c r="DS29" s="1"/>
  <c r="DR22"/>
  <c r="DQ22"/>
  <c r="DQ29" s="1"/>
  <c r="DP22"/>
  <c r="DP29" s="1"/>
  <c r="DO22"/>
  <c r="DO29" s="1"/>
  <c r="DN22"/>
  <c r="DN29" s="1"/>
  <c r="DM22"/>
  <c r="DM29" s="1"/>
  <c r="DL22"/>
  <c r="DL29" s="1"/>
  <c r="DK22"/>
  <c r="DK29" s="1"/>
  <c r="DJ22"/>
  <c r="DJ29" s="1"/>
  <c r="DI22"/>
  <c r="DI29" s="1"/>
  <c r="DH22"/>
  <c r="DH29" s="1"/>
  <c r="DG22"/>
  <c r="DG29" s="1"/>
  <c r="DF22"/>
  <c r="DE22"/>
  <c r="DE29" s="1"/>
  <c r="DA22"/>
  <c r="DA29" s="1"/>
  <c r="CZ22"/>
  <c r="CZ29" s="1"/>
  <c r="CY22"/>
  <c r="CY29" s="1"/>
  <c r="CX22"/>
  <c r="CX29" s="1"/>
  <c r="CU22"/>
  <c r="CU29" s="1"/>
  <c r="CT22"/>
  <c r="CT29" s="1"/>
  <c r="CS22"/>
  <c r="CS29" s="1"/>
  <c r="CR22"/>
  <c r="CR29" s="1"/>
  <c r="CQ22"/>
  <c r="CQ29" s="1"/>
  <c r="CP22"/>
  <c r="CP29" s="1"/>
  <c r="CO22"/>
  <c r="CO29" s="1"/>
  <c r="CN22"/>
  <c r="CN29" s="1"/>
  <c r="CM22"/>
  <c r="CM29" s="1"/>
  <c r="CL22"/>
  <c r="CL29" s="1"/>
  <c r="CK22"/>
  <c r="CK29" s="1"/>
  <c r="CG22"/>
  <c r="CG29" s="1"/>
  <c r="CF22"/>
  <c r="CF29" s="1"/>
  <c r="CE22"/>
  <c r="CE29" s="1"/>
  <c r="CD22"/>
  <c r="CD29" s="1"/>
  <c r="CD30" s="1"/>
  <c r="CC22"/>
  <c r="CC29" s="1"/>
  <c r="CB22"/>
  <c r="CB29" s="1"/>
  <c r="CA22"/>
  <c r="CA29" s="1"/>
  <c r="BZ22"/>
  <c r="BZ29" s="1"/>
  <c r="BY22"/>
  <c r="BY29" s="1"/>
  <c r="BX22"/>
  <c r="BX29" s="1"/>
  <c r="BW22"/>
  <c r="BW29" s="1"/>
  <c r="BU22"/>
  <c r="BU29" s="1"/>
  <c r="BT22"/>
  <c r="BT29" s="1"/>
  <c r="BR22"/>
  <c r="BR29" s="1"/>
  <c r="BQ22"/>
  <c r="BQ29" s="1"/>
  <c r="BP22"/>
  <c r="BP29" s="1"/>
  <c r="BO22"/>
  <c r="BO29" s="1"/>
  <c r="BK22"/>
  <c r="BK29" s="1"/>
  <c r="BI22"/>
  <c r="BI29" s="1"/>
  <c r="BH22"/>
  <c r="BG22"/>
  <c r="BG29" s="1"/>
  <c r="BF22"/>
  <c r="BE22"/>
  <c r="BE29" s="1"/>
  <c r="BD22"/>
  <c r="BD29" s="1"/>
  <c r="BC22"/>
  <c r="BC29" s="1"/>
  <c r="BB22"/>
  <c r="BB29" s="1"/>
  <c r="BA22"/>
  <c r="BA29" s="1"/>
  <c r="AZ22"/>
  <c r="AZ29" s="1"/>
  <c r="AY22"/>
  <c r="AY29" s="1"/>
  <c r="AX22"/>
  <c r="AX29" s="1"/>
  <c r="AW22"/>
  <c r="AW29" s="1"/>
  <c r="AV22"/>
  <c r="AV29" s="1"/>
  <c r="AT22"/>
  <c r="AT29" s="1"/>
  <c r="AS22"/>
  <c r="AS29" s="1"/>
  <c r="AR22"/>
  <c r="AR29" s="1"/>
  <c r="AQ22"/>
  <c r="AP22"/>
  <c r="AP29" s="1"/>
  <c r="AO22"/>
  <c r="AO29" s="1"/>
  <c r="AN22"/>
  <c r="AN29" s="1"/>
  <c r="AM22"/>
  <c r="AM29" s="1"/>
  <c r="AL22"/>
  <c r="AL29" s="1"/>
  <c r="AK22"/>
  <c r="AK29" s="1"/>
  <c r="AJ22"/>
  <c r="AJ29" s="1"/>
  <c r="AI22"/>
  <c r="AI29" s="1"/>
  <c r="AG22"/>
  <c r="AG29" s="1"/>
  <c r="AF22"/>
  <c r="AF29" s="1"/>
  <c r="AC22"/>
  <c r="AC32" s="1"/>
  <c r="AB22"/>
  <c r="AB32" s="1"/>
  <c r="N22"/>
  <c r="CW21"/>
  <c r="AE21" s="1"/>
  <c r="BV21"/>
  <c r="BS21"/>
  <c r="J21" s="1"/>
  <c r="BN21"/>
  <c r="AH21"/>
  <c r="AD21"/>
  <c r="AA21"/>
  <c r="Y21"/>
  <c r="X21"/>
  <c r="W21"/>
  <c r="V21"/>
  <c r="U21"/>
  <c r="T21"/>
  <c r="S21"/>
  <c r="R21"/>
  <c r="Q21"/>
  <c r="P21"/>
  <c r="O21"/>
  <c r="M21"/>
  <c r="L21"/>
  <c r="E21"/>
  <c r="D21"/>
  <c r="C21" s="1"/>
  <c r="CW20"/>
  <c r="CV20" s="1"/>
  <c r="BV20"/>
  <c r="BS20"/>
  <c r="BN20"/>
  <c r="AH20"/>
  <c r="AD20"/>
  <c r="AA20"/>
  <c r="Y20"/>
  <c r="X20"/>
  <c r="W20"/>
  <c r="V20"/>
  <c r="U20"/>
  <c r="T20"/>
  <c r="S20"/>
  <c r="R20"/>
  <c r="Q20"/>
  <c r="P20"/>
  <c r="O20"/>
  <c r="M20"/>
  <c r="L20"/>
  <c r="J20"/>
  <c r="E20"/>
  <c r="D20"/>
  <c r="C20" s="1"/>
  <c r="CW19"/>
  <c r="AE19" s="1"/>
  <c r="BV19"/>
  <c r="BS19"/>
  <c r="J19" s="1"/>
  <c r="BN19"/>
  <c r="AH19"/>
  <c r="AD19"/>
  <c r="AA19"/>
  <c r="Y19"/>
  <c r="X19"/>
  <c r="W19"/>
  <c r="V19"/>
  <c r="U19"/>
  <c r="T19"/>
  <c r="S19"/>
  <c r="R19"/>
  <c r="Q19"/>
  <c r="P19"/>
  <c r="O19"/>
  <c r="M19"/>
  <c r="L19"/>
  <c r="K19" s="1"/>
  <c r="E19"/>
  <c r="D19"/>
  <c r="CW18"/>
  <c r="CV18" s="1"/>
  <c r="BV18"/>
  <c r="BS18"/>
  <c r="J18" s="1"/>
  <c r="G18" s="1"/>
  <c r="BN18"/>
  <c r="AH18"/>
  <c r="AD18"/>
  <c r="AA18"/>
  <c r="Y18"/>
  <c r="X18"/>
  <c r="W18"/>
  <c r="V18"/>
  <c r="U18"/>
  <c r="T18"/>
  <c r="S18"/>
  <c r="R18"/>
  <c r="Q18"/>
  <c r="P18"/>
  <c r="O18"/>
  <c r="M18"/>
  <c r="L18"/>
  <c r="K18"/>
  <c r="E18"/>
  <c r="D18"/>
  <c r="CW17"/>
  <c r="CV17" s="1"/>
  <c r="BV17"/>
  <c r="BS17"/>
  <c r="BN17"/>
  <c r="BM17" s="1"/>
  <c r="AH17"/>
  <c r="AE17"/>
  <c r="AD17"/>
  <c r="AA17"/>
  <c r="Y17"/>
  <c r="X17"/>
  <c r="W17"/>
  <c r="V17"/>
  <c r="U17"/>
  <c r="T17"/>
  <c r="S17"/>
  <c r="R17"/>
  <c r="Q17"/>
  <c r="P17"/>
  <c r="O17"/>
  <c r="M17"/>
  <c r="L17"/>
  <c r="J17"/>
  <c r="E17"/>
  <c r="D17"/>
  <c r="CW16"/>
  <c r="CV16" s="1"/>
  <c r="BV16"/>
  <c r="BS16"/>
  <c r="BN16"/>
  <c r="BM16" s="1"/>
  <c r="BJ16" s="1"/>
  <c r="BL16" s="1"/>
  <c r="AH16"/>
  <c r="AD16"/>
  <c r="AA16"/>
  <c r="Y16"/>
  <c r="X16"/>
  <c r="W16"/>
  <c r="V16"/>
  <c r="U16"/>
  <c r="T16"/>
  <c r="S16"/>
  <c r="R16"/>
  <c r="Q16"/>
  <c r="P16"/>
  <c r="O16"/>
  <c r="M16"/>
  <c r="L16"/>
  <c r="K16" s="1"/>
  <c r="J16"/>
  <c r="E16"/>
  <c r="D16"/>
  <c r="C16" s="1"/>
  <c r="CW15"/>
  <c r="CV15" s="1"/>
  <c r="BV15"/>
  <c r="BS15"/>
  <c r="BN15"/>
  <c r="BM15" s="1"/>
  <c r="AH15"/>
  <c r="AE15"/>
  <c r="AD15"/>
  <c r="AA15"/>
  <c r="Y15"/>
  <c r="X15"/>
  <c r="W15"/>
  <c r="V15"/>
  <c r="U15"/>
  <c r="T15"/>
  <c r="S15"/>
  <c r="R15"/>
  <c r="Q15"/>
  <c r="P15"/>
  <c r="O15"/>
  <c r="M15"/>
  <c r="L15"/>
  <c r="J15"/>
  <c r="E15"/>
  <c r="D15"/>
  <c r="CW14"/>
  <c r="CV14" s="1"/>
  <c r="BV14"/>
  <c r="BS14"/>
  <c r="J14" s="1"/>
  <c r="BN14"/>
  <c r="AH14"/>
  <c r="AD14"/>
  <c r="AA14"/>
  <c r="Y14"/>
  <c r="X14"/>
  <c r="W14"/>
  <c r="V14"/>
  <c r="U14"/>
  <c r="T14"/>
  <c r="S14"/>
  <c r="R14"/>
  <c r="Q14"/>
  <c r="P14"/>
  <c r="O14"/>
  <c r="M14"/>
  <c r="L14"/>
  <c r="K14" s="1"/>
  <c r="E14"/>
  <c r="D14"/>
  <c r="C14" s="1"/>
  <c r="CW13"/>
  <c r="CV13" s="1"/>
  <c r="BV13"/>
  <c r="BS13"/>
  <c r="J13" s="1"/>
  <c r="BN13"/>
  <c r="AH13"/>
  <c r="AD13"/>
  <c r="AA13"/>
  <c r="Y13"/>
  <c r="X13"/>
  <c r="W13"/>
  <c r="V13"/>
  <c r="U13"/>
  <c r="T13"/>
  <c r="S13"/>
  <c r="R13"/>
  <c r="Q13"/>
  <c r="P13"/>
  <c r="O13"/>
  <c r="M13"/>
  <c r="L13"/>
  <c r="E13"/>
  <c r="D13"/>
  <c r="CW12"/>
  <c r="CV12" s="1"/>
  <c r="BV12"/>
  <c r="BS12"/>
  <c r="BN12"/>
  <c r="AH12"/>
  <c r="AD12"/>
  <c r="AA12"/>
  <c r="Y12"/>
  <c r="X12"/>
  <c r="W12"/>
  <c r="V12"/>
  <c r="U12"/>
  <c r="T12"/>
  <c r="S12"/>
  <c r="R12"/>
  <c r="Q12"/>
  <c r="P12"/>
  <c r="O12"/>
  <c r="M12"/>
  <c r="L12"/>
  <c r="J12"/>
  <c r="E12"/>
  <c r="D12"/>
  <c r="C12" s="1"/>
  <c r="CW11"/>
  <c r="AE11" s="1"/>
  <c r="BV11"/>
  <c r="BS11"/>
  <c r="J11" s="1"/>
  <c r="BN11"/>
  <c r="AH11"/>
  <c r="AD11"/>
  <c r="AA11"/>
  <c r="Y11"/>
  <c r="X11"/>
  <c r="W11"/>
  <c r="V11"/>
  <c r="U11"/>
  <c r="T11"/>
  <c r="S11"/>
  <c r="R11"/>
  <c r="Q11"/>
  <c r="P11"/>
  <c r="O11"/>
  <c r="M11"/>
  <c r="L11"/>
  <c r="K11" s="1"/>
  <c r="E11"/>
  <c r="D11"/>
  <c r="CW10"/>
  <c r="CV10" s="1"/>
  <c r="BV10"/>
  <c r="BS10"/>
  <c r="J10" s="1"/>
  <c r="BN10"/>
  <c r="AH10"/>
  <c r="AD10"/>
  <c r="AA10"/>
  <c r="Y10"/>
  <c r="X10"/>
  <c r="W10"/>
  <c r="V10"/>
  <c r="U10"/>
  <c r="T10"/>
  <c r="S10"/>
  <c r="R10"/>
  <c r="Q10"/>
  <c r="P10"/>
  <c r="O10"/>
  <c r="M10"/>
  <c r="K10" s="1"/>
  <c r="L10"/>
  <c r="E10"/>
  <c r="D10"/>
  <c r="C10" s="1"/>
  <c r="CW9"/>
  <c r="CV9" s="1"/>
  <c r="BV9"/>
  <c r="BS9"/>
  <c r="BN9"/>
  <c r="BM9" s="1"/>
  <c r="AH9"/>
  <c r="AE9"/>
  <c r="AD9"/>
  <c r="AA9"/>
  <c r="Z9" s="1"/>
  <c r="Y9"/>
  <c r="X9"/>
  <c r="W9"/>
  <c r="V9"/>
  <c r="U9"/>
  <c r="T9"/>
  <c r="S9"/>
  <c r="R9"/>
  <c r="Q9"/>
  <c r="P9"/>
  <c r="O9"/>
  <c r="M9"/>
  <c r="L9"/>
  <c r="J9"/>
  <c r="E9"/>
  <c r="D9"/>
  <c r="C9" s="1"/>
  <c r="CW8"/>
  <c r="CW22" s="1"/>
  <c r="CW29" s="1"/>
  <c r="CW30" s="1"/>
  <c r="BV8"/>
  <c r="BS8"/>
  <c r="BN8"/>
  <c r="AH8"/>
  <c r="AD8"/>
  <c r="AD22" s="1"/>
  <c r="AD29" s="1"/>
  <c r="AA8"/>
  <c r="Y8"/>
  <c r="X8"/>
  <c r="W8"/>
  <c r="W22" s="1"/>
  <c r="W29" s="1"/>
  <c r="V8"/>
  <c r="U8"/>
  <c r="U22" s="1"/>
  <c r="U29" s="1"/>
  <c r="T8"/>
  <c r="T22" s="1"/>
  <c r="T29" s="1"/>
  <c r="S8"/>
  <c r="R8"/>
  <c r="Q8"/>
  <c r="Q22" s="1"/>
  <c r="Q29" s="1"/>
  <c r="P8"/>
  <c r="O8"/>
  <c r="O22" s="1"/>
  <c r="O29" s="1"/>
  <c r="M8"/>
  <c r="L8"/>
  <c r="L22" s="1"/>
  <c r="J8"/>
  <c r="I22"/>
  <c r="E8"/>
  <c r="E22" s="1"/>
  <c r="D8"/>
  <c r="C8" s="1"/>
  <c r="DX72" i="2"/>
  <c r="DW69"/>
  <c r="DW70" s="1"/>
  <c r="DV69"/>
  <c r="DX70" s="1"/>
  <c r="DY66"/>
  <c r="DX66"/>
  <c r="DX64"/>
  <c r="DV61"/>
  <c r="DX62" s="1"/>
  <c r="DY59"/>
  <c r="DX59"/>
  <c r="DW59"/>
  <c r="DW66" s="1"/>
  <c r="DV59"/>
  <c r="DV66" s="1"/>
  <c r="DX56"/>
  <c r="DX54"/>
  <c r="DU54"/>
  <c r="DT54"/>
  <c r="AM54"/>
  <c r="AQ54" s="1"/>
  <c r="AL54"/>
  <c r="AM53"/>
  <c r="AQ53" s="1"/>
  <c r="AL53"/>
  <c r="C35"/>
  <c r="DY33"/>
  <c r="DV33"/>
  <c r="AJ33"/>
  <c r="BJ32"/>
  <c r="CG31"/>
  <c r="DD29"/>
  <c r="DC29"/>
  <c r="DB29"/>
  <c r="CJ29"/>
  <c r="CI29"/>
  <c r="CH29"/>
  <c r="DV28"/>
  <c r="DR28"/>
  <c r="DM28"/>
  <c r="DF28"/>
  <c r="DE28"/>
  <c r="CW28"/>
  <c r="CV28"/>
  <c r="CS28"/>
  <c r="CQ28"/>
  <c r="CR54" s="1"/>
  <c r="BS28"/>
  <c r="BN28"/>
  <c r="BM28" s="1"/>
  <c r="BK28"/>
  <c r="AH28"/>
  <c r="AA28"/>
  <c r="Y28"/>
  <c r="X28"/>
  <c r="W28"/>
  <c r="V28"/>
  <c r="U28"/>
  <c r="T28"/>
  <c r="S28"/>
  <c r="R28"/>
  <c r="Q28"/>
  <c r="O28"/>
  <c r="N28"/>
  <c r="M28"/>
  <c r="L28"/>
  <c r="J28"/>
  <c r="I28"/>
  <c r="G28"/>
  <c r="E28"/>
  <c r="D28"/>
  <c r="C28"/>
  <c r="CV27"/>
  <c r="BV27"/>
  <c r="BN27"/>
  <c r="BL27"/>
  <c r="AE27"/>
  <c r="AA27"/>
  <c r="X27"/>
  <c r="W27"/>
  <c r="V27"/>
  <c r="U27"/>
  <c r="T27"/>
  <c r="S27"/>
  <c r="R27"/>
  <c r="Q27"/>
  <c r="O27"/>
  <c r="N27"/>
  <c r="M27"/>
  <c r="L27"/>
  <c r="K27" s="1"/>
  <c r="E27"/>
  <c r="D27"/>
  <c r="C27" s="1"/>
  <c r="CV26"/>
  <c r="BV26"/>
  <c r="BN26"/>
  <c r="BL26"/>
  <c r="AE26"/>
  <c r="AA26"/>
  <c r="X26"/>
  <c r="W26"/>
  <c r="V26"/>
  <c r="U26"/>
  <c r="T26"/>
  <c r="S26"/>
  <c r="R26"/>
  <c r="Q26"/>
  <c r="O26"/>
  <c r="N26"/>
  <c r="M26"/>
  <c r="L26"/>
  <c r="K26"/>
  <c r="E26"/>
  <c r="D26"/>
  <c r="CV25"/>
  <c r="BV25"/>
  <c r="BN25"/>
  <c r="BL25"/>
  <c r="AE25"/>
  <c r="AA25"/>
  <c r="Z25"/>
  <c r="X25"/>
  <c r="W25"/>
  <c r="V25"/>
  <c r="U25"/>
  <c r="T25"/>
  <c r="S25"/>
  <c r="R25"/>
  <c r="Q25"/>
  <c r="O25"/>
  <c r="N25"/>
  <c r="M25"/>
  <c r="L25"/>
  <c r="K25" s="1"/>
  <c r="E25"/>
  <c r="D25"/>
  <c r="C25" s="1"/>
  <c r="CW24"/>
  <c r="CV24" s="1"/>
  <c r="BV24"/>
  <c r="BS24"/>
  <c r="J24" s="1"/>
  <c r="BN24"/>
  <c r="BM24" s="1"/>
  <c r="BK24"/>
  <c r="AH24"/>
  <c r="AE24"/>
  <c r="AD24"/>
  <c r="AA24"/>
  <c r="Y24"/>
  <c r="X24"/>
  <c r="W24"/>
  <c r="V24"/>
  <c r="U24"/>
  <c r="S24"/>
  <c r="R24"/>
  <c r="Q24"/>
  <c r="P24"/>
  <c r="O24"/>
  <c r="N24"/>
  <c r="M24"/>
  <c r="L24"/>
  <c r="I24"/>
  <c r="H24"/>
  <c r="E24"/>
  <c r="D24"/>
  <c r="CV23"/>
  <c r="K23"/>
  <c r="EH22"/>
  <c r="EH29" s="1"/>
  <c r="EG22"/>
  <c r="EG29" s="1"/>
  <c r="EF22"/>
  <c r="EF29" s="1"/>
  <c r="EE22"/>
  <c r="EE29" s="1"/>
  <c r="ED22"/>
  <c r="ED29" s="1"/>
  <c r="EC22"/>
  <c r="EC29" s="1"/>
  <c r="EB22"/>
  <c r="EB29" s="1"/>
  <c r="EA22"/>
  <c r="EA29" s="1"/>
  <c r="DZ22"/>
  <c r="DY22"/>
  <c r="DX22"/>
  <c r="DX29" s="1"/>
  <c r="DW22"/>
  <c r="DV22"/>
  <c r="DU22"/>
  <c r="DU29" s="1"/>
  <c r="DT22"/>
  <c r="DT29" s="1"/>
  <c r="DS22"/>
  <c r="DS29" s="1"/>
  <c r="DR22"/>
  <c r="DR29" s="1"/>
  <c r="DQ22"/>
  <c r="DQ29" s="1"/>
  <c r="DP22"/>
  <c r="DP29" s="1"/>
  <c r="DO22"/>
  <c r="DO29" s="1"/>
  <c r="DN22"/>
  <c r="DN29" s="1"/>
  <c r="DM22"/>
  <c r="DM29" s="1"/>
  <c r="DL22"/>
  <c r="DL29" s="1"/>
  <c r="DK22"/>
  <c r="DK29" s="1"/>
  <c r="DJ22"/>
  <c r="DJ29" s="1"/>
  <c r="DI22"/>
  <c r="DI29" s="1"/>
  <c r="DH22"/>
  <c r="DH29" s="1"/>
  <c r="DG22"/>
  <c r="DG29" s="1"/>
  <c r="DF22"/>
  <c r="DF29" s="1"/>
  <c r="DE22"/>
  <c r="DE29" s="1"/>
  <c r="DA22"/>
  <c r="DA29" s="1"/>
  <c r="CZ22"/>
  <c r="CZ29" s="1"/>
  <c r="CY22"/>
  <c r="CY29" s="1"/>
  <c r="CX22"/>
  <c r="CX29" s="1"/>
  <c r="CU22"/>
  <c r="CU29" s="1"/>
  <c r="CT22"/>
  <c r="CT29" s="1"/>
  <c r="CS22"/>
  <c r="CS29" s="1"/>
  <c r="CR22"/>
  <c r="CR29" s="1"/>
  <c r="CQ22"/>
  <c r="CQ29" s="1"/>
  <c r="CP22"/>
  <c r="CP29" s="1"/>
  <c r="CO22"/>
  <c r="CO29" s="1"/>
  <c r="CN22"/>
  <c r="CN29" s="1"/>
  <c r="CM22"/>
  <c r="CM29" s="1"/>
  <c r="CL22"/>
  <c r="CL29" s="1"/>
  <c r="CK22"/>
  <c r="CK29" s="1"/>
  <c r="CG22"/>
  <c r="CG29" s="1"/>
  <c r="CF22"/>
  <c r="CF29" s="1"/>
  <c r="CE22"/>
  <c r="CE29" s="1"/>
  <c r="CD22"/>
  <c r="CD29" s="1"/>
  <c r="CC22"/>
  <c r="CC29" s="1"/>
  <c r="CB22"/>
  <c r="CB29" s="1"/>
  <c r="CA22"/>
  <c r="CA29" s="1"/>
  <c r="BZ22"/>
  <c r="BZ29" s="1"/>
  <c r="BY22"/>
  <c r="BY29" s="1"/>
  <c r="BX22"/>
  <c r="BX29" s="1"/>
  <c r="BW22"/>
  <c r="BW29" s="1"/>
  <c r="BU22"/>
  <c r="BU29" s="1"/>
  <c r="BT22"/>
  <c r="BT29" s="1"/>
  <c r="BR22"/>
  <c r="BR29" s="1"/>
  <c r="BQ22"/>
  <c r="BQ29" s="1"/>
  <c r="BP22"/>
  <c r="BP29" s="1"/>
  <c r="BO22"/>
  <c r="BO29" s="1"/>
  <c r="BK22"/>
  <c r="BK29" s="1"/>
  <c r="BI22"/>
  <c r="BI29" s="1"/>
  <c r="BH22"/>
  <c r="BG22"/>
  <c r="BG29" s="1"/>
  <c r="BF22"/>
  <c r="BE22"/>
  <c r="BE29" s="1"/>
  <c r="BD22"/>
  <c r="BD29" s="1"/>
  <c r="BC22"/>
  <c r="BC29" s="1"/>
  <c r="BB22"/>
  <c r="BB29" s="1"/>
  <c r="BA22"/>
  <c r="BA29" s="1"/>
  <c r="AZ22"/>
  <c r="AZ29" s="1"/>
  <c r="AY22"/>
  <c r="AY29" s="1"/>
  <c r="AX22"/>
  <c r="AX29" s="1"/>
  <c r="AW22"/>
  <c r="AW29" s="1"/>
  <c r="AV22"/>
  <c r="AV29" s="1"/>
  <c r="AT22"/>
  <c r="AT29" s="1"/>
  <c r="AS22"/>
  <c r="AS29" s="1"/>
  <c r="AR22"/>
  <c r="AR29" s="1"/>
  <c r="AQ22"/>
  <c r="AP22"/>
  <c r="AP29" s="1"/>
  <c r="AO22"/>
  <c r="AO29" s="1"/>
  <c r="AN22"/>
  <c r="AN29" s="1"/>
  <c r="AM22"/>
  <c r="AM29" s="1"/>
  <c r="AL22"/>
  <c r="AL29" s="1"/>
  <c r="AK22"/>
  <c r="AK29" s="1"/>
  <c r="AJ22"/>
  <c r="AJ29" s="1"/>
  <c r="AI22"/>
  <c r="AI29" s="1"/>
  <c r="AG22"/>
  <c r="AG29" s="1"/>
  <c r="AF22"/>
  <c r="AF29" s="1"/>
  <c r="AC22"/>
  <c r="AC32" s="1"/>
  <c r="AB22"/>
  <c r="AB32" s="1"/>
  <c r="N22"/>
  <c r="N29" s="1"/>
  <c r="CW21"/>
  <c r="CV21"/>
  <c r="BV21"/>
  <c r="BS21"/>
  <c r="BN21"/>
  <c r="AH21"/>
  <c r="AE21"/>
  <c r="AD21"/>
  <c r="AA21"/>
  <c r="Z21" s="1"/>
  <c r="Y21"/>
  <c r="X21"/>
  <c r="W21"/>
  <c r="V21"/>
  <c r="U21"/>
  <c r="T21"/>
  <c r="S21"/>
  <c r="R21"/>
  <c r="Q21"/>
  <c r="P21"/>
  <c r="O21"/>
  <c r="M21"/>
  <c r="L21"/>
  <c r="K21" s="1"/>
  <c r="J21"/>
  <c r="I21"/>
  <c r="H21"/>
  <c r="E21"/>
  <c r="D21"/>
  <c r="CW20"/>
  <c r="CV20" s="1"/>
  <c r="BV20"/>
  <c r="BS20"/>
  <c r="BN20"/>
  <c r="AH20"/>
  <c r="AD20"/>
  <c r="AA20"/>
  <c r="Y20"/>
  <c r="X20"/>
  <c r="W20"/>
  <c r="V20"/>
  <c r="U20"/>
  <c r="T20"/>
  <c r="S20"/>
  <c r="R20"/>
  <c r="Q20"/>
  <c r="P20"/>
  <c r="O20"/>
  <c r="M20"/>
  <c r="L20"/>
  <c r="K20" s="1"/>
  <c r="J20"/>
  <c r="I20"/>
  <c r="H20"/>
  <c r="E20"/>
  <c r="D20"/>
  <c r="CW19"/>
  <c r="CV19" s="1"/>
  <c r="BV19"/>
  <c r="BS19"/>
  <c r="BN19"/>
  <c r="BM19" s="1"/>
  <c r="AH19"/>
  <c r="AE19"/>
  <c r="AD19"/>
  <c r="AA19"/>
  <c r="Z19" s="1"/>
  <c r="Y19"/>
  <c r="X19"/>
  <c r="W19"/>
  <c r="V19"/>
  <c r="U19"/>
  <c r="T19"/>
  <c r="S19"/>
  <c r="R19"/>
  <c r="Q19"/>
  <c r="P19"/>
  <c r="O19"/>
  <c r="M19"/>
  <c r="L19"/>
  <c r="J19"/>
  <c r="I19"/>
  <c r="H19"/>
  <c r="E19"/>
  <c r="D19"/>
  <c r="C19" s="1"/>
  <c r="CW18"/>
  <c r="CV18" s="1"/>
  <c r="BV18"/>
  <c r="BS18"/>
  <c r="BN18"/>
  <c r="BM18" s="1"/>
  <c r="AH18"/>
  <c r="AD18"/>
  <c r="AA18"/>
  <c r="Y18"/>
  <c r="X18"/>
  <c r="W18"/>
  <c r="V18"/>
  <c r="U18"/>
  <c r="T18"/>
  <c r="S18"/>
  <c r="R18"/>
  <c r="Q18"/>
  <c r="P18"/>
  <c r="O18"/>
  <c r="M18"/>
  <c r="L18"/>
  <c r="K18" s="1"/>
  <c r="J18"/>
  <c r="I18"/>
  <c r="H18"/>
  <c r="E18"/>
  <c r="D18"/>
  <c r="CW17"/>
  <c r="CV17" s="1"/>
  <c r="BV17"/>
  <c r="BS17"/>
  <c r="BN17"/>
  <c r="BM17" s="1"/>
  <c r="AH17"/>
  <c r="AE17"/>
  <c r="AD17"/>
  <c r="AA17"/>
  <c r="Z17" s="1"/>
  <c r="Y17"/>
  <c r="X17"/>
  <c r="W17"/>
  <c r="V17"/>
  <c r="U17"/>
  <c r="T17"/>
  <c r="S17"/>
  <c r="R17"/>
  <c r="Q17"/>
  <c r="P17"/>
  <c r="O17"/>
  <c r="M17"/>
  <c r="L17"/>
  <c r="J17"/>
  <c r="I17"/>
  <c r="H17"/>
  <c r="E17"/>
  <c r="D17"/>
  <c r="C17" s="1"/>
  <c r="CW16"/>
  <c r="CV16" s="1"/>
  <c r="BV16"/>
  <c r="BS16"/>
  <c r="BN16"/>
  <c r="BM16" s="1"/>
  <c r="BJ16" s="1"/>
  <c r="BL16" s="1"/>
  <c r="AH16"/>
  <c r="AD16"/>
  <c r="AA16"/>
  <c r="Y16"/>
  <c r="X16"/>
  <c r="W16"/>
  <c r="V16"/>
  <c r="U16"/>
  <c r="T16"/>
  <c r="S16"/>
  <c r="R16"/>
  <c r="Q16"/>
  <c r="P16"/>
  <c r="O16"/>
  <c r="M16"/>
  <c r="L16"/>
  <c r="K16" s="1"/>
  <c r="J16"/>
  <c r="I16"/>
  <c r="H16"/>
  <c r="E16"/>
  <c r="D16"/>
  <c r="CW15"/>
  <c r="CV15" s="1"/>
  <c r="BV15"/>
  <c r="BS15"/>
  <c r="BN15"/>
  <c r="BM15" s="1"/>
  <c r="BJ15" s="1"/>
  <c r="BL15" s="1"/>
  <c r="AH15"/>
  <c r="AE15"/>
  <c r="AD15"/>
  <c r="AA15"/>
  <c r="Z15" s="1"/>
  <c r="Y15"/>
  <c r="X15"/>
  <c r="W15"/>
  <c r="V15"/>
  <c r="U15"/>
  <c r="T15"/>
  <c r="S15"/>
  <c r="R15"/>
  <c r="Q15"/>
  <c r="P15"/>
  <c r="O15"/>
  <c r="M15"/>
  <c r="L15"/>
  <c r="J15"/>
  <c r="I15"/>
  <c r="H15"/>
  <c r="E15"/>
  <c r="D15"/>
  <c r="C15" s="1"/>
  <c r="CW14"/>
  <c r="BV14"/>
  <c r="BS14"/>
  <c r="BN14"/>
  <c r="BM14" s="1"/>
  <c r="AH14"/>
  <c r="AD14"/>
  <c r="AA14"/>
  <c r="Y14"/>
  <c r="X14"/>
  <c r="W14"/>
  <c r="V14"/>
  <c r="U14"/>
  <c r="T14"/>
  <c r="S14"/>
  <c r="R14"/>
  <c r="Q14"/>
  <c r="P14"/>
  <c r="O14"/>
  <c r="M14"/>
  <c r="L14"/>
  <c r="K14" s="1"/>
  <c r="J14"/>
  <c r="I14"/>
  <c r="H14"/>
  <c r="E14"/>
  <c r="D14"/>
  <c r="C14" s="1"/>
  <c r="CW13"/>
  <c r="CV13"/>
  <c r="BV13"/>
  <c r="BS13"/>
  <c r="BN13"/>
  <c r="BM13" s="1"/>
  <c r="BJ13" s="1"/>
  <c r="BL13" s="1"/>
  <c r="AH13"/>
  <c r="AE13"/>
  <c r="AD13"/>
  <c r="AA13"/>
  <c r="Y13"/>
  <c r="X13"/>
  <c r="W13"/>
  <c r="V13"/>
  <c r="U13"/>
  <c r="T13"/>
  <c r="S13"/>
  <c r="R13"/>
  <c r="Q13"/>
  <c r="P13"/>
  <c r="O13"/>
  <c r="M13"/>
  <c r="L13"/>
  <c r="K13" s="1"/>
  <c r="J13"/>
  <c r="I13"/>
  <c r="H13"/>
  <c r="E13"/>
  <c r="D13"/>
  <c r="CW12"/>
  <c r="CV12" s="1"/>
  <c r="BV12"/>
  <c r="BS12"/>
  <c r="BN12"/>
  <c r="BM12" s="1"/>
  <c r="BJ12" s="1"/>
  <c r="BL12" s="1"/>
  <c r="AH12"/>
  <c r="AE12"/>
  <c r="AD12"/>
  <c r="AA12"/>
  <c r="Z12" s="1"/>
  <c r="Y12"/>
  <c r="X12"/>
  <c r="W12"/>
  <c r="V12"/>
  <c r="U12"/>
  <c r="T12"/>
  <c r="S12"/>
  <c r="R12"/>
  <c r="Q12"/>
  <c r="P12"/>
  <c r="O12"/>
  <c r="M12"/>
  <c r="L12"/>
  <c r="J12"/>
  <c r="I12"/>
  <c r="H12"/>
  <c r="E12"/>
  <c r="D12"/>
  <c r="C12" s="1"/>
  <c r="CW11"/>
  <c r="CV11" s="1"/>
  <c r="BV11"/>
  <c r="BS11"/>
  <c r="BN11"/>
  <c r="BM11" s="1"/>
  <c r="BJ11" s="1"/>
  <c r="BL11" s="1"/>
  <c r="AH11"/>
  <c r="AD11"/>
  <c r="AA11"/>
  <c r="Y11"/>
  <c r="X11"/>
  <c r="W11"/>
  <c r="V11"/>
  <c r="U11"/>
  <c r="T11"/>
  <c r="S11"/>
  <c r="R11"/>
  <c r="Q11"/>
  <c r="P11"/>
  <c r="O11"/>
  <c r="M11"/>
  <c r="L11"/>
  <c r="K11" s="1"/>
  <c r="J11"/>
  <c r="I11"/>
  <c r="H11"/>
  <c r="E11"/>
  <c r="D11"/>
  <c r="C11" s="1"/>
  <c r="CW10"/>
  <c r="CV10"/>
  <c r="BV10"/>
  <c r="BS10"/>
  <c r="J10" s="1"/>
  <c r="BN10"/>
  <c r="BM10" s="1"/>
  <c r="BJ10" s="1"/>
  <c r="BL10" s="1"/>
  <c r="AH10"/>
  <c r="AE10"/>
  <c r="AD10"/>
  <c r="AA10"/>
  <c r="Y10"/>
  <c r="X10"/>
  <c r="W10"/>
  <c r="V10"/>
  <c r="U10"/>
  <c r="T10"/>
  <c r="S10"/>
  <c r="R10"/>
  <c r="Q10"/>
  <c r="P10"/>
  <c r="O10"/>
  <c r="M10"/>
  <c r="L10"/>
  <c r="K10" s="1"/>
  <c r="I10"/>
  <c r="H10"/>
  <c r="E10"/>
  <c r="D10"/>
  <c r="CW9"/>
  <c r="CV9" s="1"/>
  <c r="BV9"/>
  <c r="BS9"/>
  <c r="J9" s="1"/>
  <c r="BN9"/>
  <c r="AH9"/>
  <c r="AD9"/>
  <c r="AA9"/>
  <c r="Y9"/>
  <c r="X9"/>
  <c r="W9"/>
  <c r="V9"/>
  <c r="U9"/>
  <c r="T9"/>
  <c r="S9"/>
  <c r="R9"/>
  <c r="Q9"/>
  <c r="P9"/>
  <c r="O9"/>
  <c r="M9"/>
  <c r="L9"/>
  <c r="K9"/>
  <c r="I9"/>
  <c r="H9"/>
  <c r="E9"/>
  <c r="D9"/>
  <c r="CW8"/>
  <c r="CV8"/>
  <c r="BV8"/>
  <c r="BS8"/>
  <c r="BS22" s="1"/>
  <c r="BS29" s="1"/>
  <c r="BS30" s="1"/>
  <c r="BN8"/>
  <c r="AH8"/>
  <c r="AE8"/>
  <c r="AD8"/>
  <c r="AA8"/>
  <c r="AA22" s="1"/>
  <c r="AA29" s="1"/>
  <c r="Y8"/>
  <c r="X8"/>
  <c r="W8"/>
  <c r="W22" s="1"/>
  <c r="W29" s="1"/>
  <c r="V8"/>
  <c r="U8"/>
  <c r="U22" s="1"/>
  <c r="U29" s="1"/>
  <c r="T8"/>
  <c r="S8"/>
  <c r="S22" s="1"/>
  <c r="S29" s="1"/>
  <c r="R8"/>
  <c r="Q8"/>
  <c r="Q22" s="1"/>
  <c r="Q29" s="1"/>
  <c r="P8"/>
  <c r="O8"/>
  <c r="O22" s="1"/>
  <c r="O29" s="1"/>
  <c r="M8"/>
  <c r="L8"/>
  <c r="L22" s="1"/>
  <c r="L29" s="1"/>
  <c r="I8"/>
  <c r="H8"/>
  <c r="E8"/>
  <c r="D8"/>
  <c r="BJ24" l="1"/>
  <c r="BL24" s="1"/>
  <c r="Y22" i="3"/>
  <c r="Y29" s="1"/>
  <c r="C13"/>
  <c r="S22"/>
  <c r="S29" s="1"/>
  <c r="BV22"/>
  <c r="CV11"/>
  <c r="C17"/>
  <c r="C18"/>
  <c r="CV19"/>
  <c r="CV21"/>
  <c r="BM24"/>
  <c r="BJ24" s="1"/>
  <c r="BL24" s="1"/>
  <c r="K27"/>
  <c r="R22"/>
  <c r="R29" s="1"/>
  <c r="BS22"/>
  <c r="BS29" s="1"/>
  <c r="BS30" s="1"/>
  <c r="P22"/>
  <c r="P29" s="1"/>
  <c r="BM11"/>
  <c r="BM12"/>
  <c r="BJ12" s="1"/>
  <c r="BL12" s="1"/>
  <c r="BM13"/>
  <c r="BJ13" s="1"/>
  <c r="BL13" s="1"/>
  <c r="BM19"/>
  <c r="BJ19" s="1"/>
  <c r="BL19" s="1"/>
  <c r="BM20"/>
  <c r="BJ20" s="1"/>
  <c r="BL20" s="1"/>
  <c r="BM21"/>
  <c r="BJ15"/>
  <c r="BL15" s="1"/>
  <c r="M22"/>
  <c r="M29" s="1"/>
  <c r="AA22"/>
  <c r="AA29" s="1"/>
  <c r="AE13"/>
  <c r="DF29"/>
  <c r="DR29"/>
  <c r="X22"/>
  <c r="X29" s="1"/>
  <c r="K12"/>
  <c r="Z13"/>
  <c r="K20"/>
  <c r="Z21"/>
  <c r="I29"/>
  <c r="Z17"/>
  <c r="CV28"/>
  <c r="V22"/>
  <c r="V29" s="1"/>
  <c r="K15"/>
  <c r="K26"/>
  <c r="N29"/>
  <c r="K24"/>
  <c r="AH22"/>
  <c r="AH29" s="1"/>
  <c r="AH30" s="1"/>
  <c r="F30" s="1"/>
  <c r="D22"/>
  <c r="D29" s="1"/>
  <c r="BN22"/>
  <c r="BN29" s="1"/>
  <c r="G20" i="2"/>
  <c r="F36"/>
  <c r="G10" i="3"/>
  <c r="G12"/>
  <c r="G20"/>
  <c r="H22"/>
  <c r="H29" s="1"/>
  <c r="G8"/>
  <c r="G14"/>
  <c r="G16"/>
  <c r="H22" i="2"/>
  <c r="H29" s="1"/>
  <c r="G9"/>
  <c r="G10"/>
  <c r="F10" s="1"/>
  <c r="G13"/>
  <c r="F13" s="1"/>
  <c r="G16"/>
  <c r="G14"/>
  <c r="G18"/>
  <c r="G12"/>
  <c r="F12" s="1"/>
  <c r="BJ19"/>
  <c r="BL19" s="1"/>
  <c r="BJ9" i="3"/>
  <c r="BL9" s="1"/>
  <c r="BJ17"/>
  <c r="BL17" s="1"/>
  <c r="J8" i="2"/>
  <c r="J22" s="1"/>
  <c r="J29" s="1"/>
  <c r="C9"/>
  <c r="BM9"/>
  <c r="BJ9" s="1"/>
  <c r="BL9" s="1"/>
  <c r="C10"/>
  <c r="Z10"/>
  <c r="G11"/>
  <c r="BJ17"/>
  <c r="BL17" s="1"/>
  <c r="K12"/>
  <c r="C13"/>
  <c r="Z13"/>
  <c r="K15"/>
  <c r="C16"/>
  <c r="K17"/>
  <c r="C18"/>
  <c r="K19"/>
  <c r="AE20"/>
  <c r="Z20" s="1"/>
  <c r="BM20"/>
  <c r="BJ20" s="1"/>
  <c r="BL20" s="1"/>
  <c r="C21"/>
  <c r="G21"/>
  <c r="F21" s="1"/>
  <c r="BM21"/>
  <c r="BJ21" s="1"/>
  <c r="BL21" s="1"/>
  <c r="Z24"/>
  <c r="Z26"/>
  <c r="Z28"/>
  <c r="AE28"/>
  <c r="K8" i="3"/>
  <c r="K9"/>
  <c r="BM10"/>
  <c r="BJ10" s="1"/>
  <c r="BL10" s="1"/>
  <c r="C11"/>
  <c r="G11"/>
  <c r="F11" s="1"/>
  <c r="Z11"/>
  <c r="K13"/>
  <c r="K22" s="1"/>
  <c r="BM14"/>
  <c r="BJ14" s="1"/>
  <c r="BL14" s="1"/>
  <c r="C15"/>
  <c r="G15"/>
  <c r="F15" s="1"/>
  <c r="Z15"/>
  <c r="K17"/>
  <c r="BM18"/>
  <c r="BJ18" s="1"/>
  <c r="BL18" s="1"/>
  <c r="C19"/>
  <c r="G19"/>
  <c r="F19" s="1"/>
  <c r="Z19"/>
  <c r="K21"/>
  <c r="G24"/>
  <c r="Z24"/>
  <c r="Z25"/>
  <c r="C27"/>
  <c r="G15" i="2"/>
  <c r="F15" s="1"/>
  <c r="G17"/>
  <c r="F17" s="1"/>
  <c r="G19"/>
  <c r="F19" s="1"/>
  <c r="G24"/>
  <c r="C26"/>
  <c r="K28"/>
  <c r="F28" s="1"/>
  <c r="J22" i="3"/>
  <c r="J29" s="1"/>
  <c r="G9"/>
  <c r="F9" s="1"/>
  <c r="G13"/>
  <c r="G17"/>
  <c r="F17" s="1"/>
  <c r="G21"/>
  <c r="BM28"/>
  <c r="BV28"/>
  <c r="L28"/>
  <c r="L29" s="1"/>
  <c r="C24"/>
  <c r="AA32"/>
  <c r="Z28"/>
  <c r="BJ28"/>
  <c r="BL28" s="1"/>
  <c r="L32"/>
  <c r="K28"/>
  <c r="AE8"/>
  <c r="BM8"/>
  <c r="CV8"/>
  <c r="AE10"/>
  <c r="Z10" s="1"/>
  <c r="AE12"/>
  <c r="Z12" s="1"/>
  <c r="AE14"/>
  <c r="Z14" s="1"/>
  <c r="AE16"/>
  <c r="Z16" s="1"/>
  <c r="AE18"/>
  <c r="Z18" s="1"/>
  <c r="F18" s="1"/>
  <c r="AE20"/>
  <c r="Z20" s="1"/>
  <c r="F36"/>
  <c r="CX66"/>
  <c r="CX30"/>
  <c r="DW32"/>
  <c r="DW29"/>
  <c r="DY32"/>
  <c r="DY29"/>
  <c r="E28"/>
  <c r="E29" s="1"/>
  <c r="J32"/>
  <c r="N32"/>
  <c r="Q32"/>
  <c r="S32"/>
  <c r="W32"/>
  <c r="AB29"/>
  <c r="AM55"/>
  <c r="AQ55" s="1"/>
  <c r="AL55"/>
  <c r="BF29"/>
  <c r="AM56"/>
  <c r="AQ56" s="1"/>
  <c r="AL56"/>
  <c r="BH29"/>
  <c r="DV29"/>
  <c r="DV32"/>
  <c r="DZ32"/>
  <c r="DZ29"/>
  <c r="F37"/>
  <c r="I32"/>
  <c r="M32"/>
  <c r="O32"/>
  <c r="T32"/>
  <c r="AC29"/>
  <c r="AQ29"/>
  <c r="DW61"/>
  <c r="D22" i="2"/>
  <c r="D29" s="1"/>
  <c r="Y22"/>
  <c r="Y29" s="1"/>
  <c r="C20"/>
  <c r="C24"/>
  <c r="K24"/>
  <c r="BM8"/>
  <c r="C8"/>
  <c r="E22"/>
  <c r="E29" s="1"/>
  <c r="G8"/>
  <c r="I22"/>
  <c r="I29" s="1"/>
  <c r="K8"/>
  <c r="K22" s="1"/>
  <c r="M22"/>
  <c r="M29" s="1"/>
  <c r="P22"/>
  <c r="P29" s="1"/>
  <c r="R22"/>
  <c r="R29" s="1"/>
  <c r="T22"/>
  <c r="T29" s="1"/>
  <c r="V22"/>
  <c r="V29" s="1"/>
  <c r="X22"/>
  <c r="X29" s="1"/>
  <c r="Z8"/>
  <c r="AD22"/>
  <c r="AD29" s="1"/>
  <c r="AH22"/>
  <c r="AH29" s="1"/>
  <c r="AH30" s="1"/>
  <c r="F30" s="1"/>
  <c r="BN22"/>
  <c r="BN29" s="1"/>
  <c r="BV22"/>
  <c r="CW22"/>
  <c r="CW29" s="1"/>
  <c r="CW30" s="1"/>
  <c r="AE9"/>
  <c r="Z9" s="1"/>
  <c r="AE11"/>
  <c r="Z11" s="1"/>
  <c r="BJ18"/>
  <c r="BL18" s="1"/>
  <c r="K32"/>
  <c r="CV14"/>
  <c r="CV22" s="1"/>
  <c r="CV29" s="1"/>
  <c r="AE14"/>
  <c r="Z14" s="1"/>
  <c r="AM55"/>
  <c r="AQ55" s="1"/>
  <c r="AQ29"/>
  <c r="AL55"/>
  <c r="BF29"/>
  <c r="AM56"/>
  <c r="AQ56" s="1"/>
  <c r="AL56"/>
  <c r="BH29"/>
  <c r="CD30"/>
  <c r="DV29"/>
  <c r="DV32"/>
  <c r="DZ32"/>
  <c r="DZ29"/>
  <c r="F37"/>
  <c r="M32"/>
  <c r="O32"/>
  <c r="T32"/>
  <c r="BV28"/>
  <c r="BJ28" s="1"/>
  <c r="BL28" s="1"/>
  <c r="AC29"/>
  <c r="AE16"/>
  <c r="Z16" s="1"/>
  <c r="F16" s="1"/>
  <c r="AE18"/>
  <c r="Z18" s="1"/>
  <c r="CX66"/>
  <c r="CX30"/>
  <c r="DW32"/>
  <c r="DW29"/>
  <c r="DY32"/>
  <c r="DY29"/>
  <c r="J32"/>
  <c r="L32"/>
  <c r="N32"/>
  <c r="Q32"/>
  <c r="S32"/>
  <c r="W32"/>
  <c r="AA32"/>
  <c r="AB29"/>
  <c r="DW61"/>
  <c r="DV70"/>
  <c r="BJ38" l="1"/>
  <c r="BJ38" i="3"/>
  <c r="Y32"/>
  <c r="BJ11"/>
  <c r="BL11" s="1"/>
  <c r="F13"/>
  <c r="BJ21"/>
  <c r="BL21" s="1"/>
  <c r="K32"/>
  <c r="F21"/>
  <c r="CV22"/>
  <c r="CV29" s="1"/>
  <c r="BV29"/>
  <c r="V32"/>
  <c r="H32" i="2"/>
  <c r="F24" i="3"/>
  <c r="F10"/>
  <c r="C22"/>
  <c r="F14"/>
  <c r="H32"/>
  <c r="G22"/>
  <c r="G29" s="1"/>
  <c r="F14" i="2"/>
  <c r="F9"/>
  <c r="F20" i="3"/>
  <c r="F16"/>
  <c r="F20" i="2"/>
  <c r="F12" i="3"/>
  <c r="F24" i="2"/>
  <c r="F18"/>
  <c r="F11"/>
  <c r="BJ14"/>
  <c r="BL14" s="1"/>
  <c r="BM22" i="3"/>
  <c r="BM29" s="1"/>
  <c r="BJ8"/>
  <c r="DW62"/>
  <c r="DV62" s="1"/>
  <c r="AE22"/>
  <c r="Z8"/>
  <c r="C28"/>
  <c r="F28"/>
  <c r="K29"/>
  <c r="Y32" i="2"/>
  <c r="C22"/>
  <c r="C54" s="1"/>
  <c r="K29"/>
  <c r="K30" s="1"/>
  <c r="BV29"/>
  <c r="Z22"/>
  <c r="AE22"/>
  <c r="DW62"/>
  <c r="DV62" s="1"/>
  <c r="V32"/>
  <c r="I32"/>
  <c r="G22"/>
  <c r="F8"/>
  <c r="BM22"/>
  <c r="BM29" s="1"/>
  <c r="BJ8"/>
  <c r="C52" l="1"/>
  <c r="G32" i="3"/>
  <c r="F22" i="2"/>
  <c r="F32" s="1"/>
  <c r="C54" i="3"/>
  <c r="C29"/>
  <c r="C52"/>
  <c r="AE29"/>
  <c r="AE32"/>
  <c r="BJ54"/>
  <c r="BM52"/>
  <c r="K30"/>
  <c r="F34"/>
  <c r="Z22"/>
  <c r="F8"/>
  <c r="F22" s="1"/>
  <c r="F29" s="1"/>
  <c r="BJ22"/>
  <c r="BL8"/>
  <c r="BL22" s="1"/>
  <c r="BL29" s="1"/>
  <c r="C29" i="2"/>
  <c r="F34"/>
  <c r="BJ22"/>
  <c r="BL8"/>
  <c r="BL22" s="1"/>
  <c r="BL29" s="1"/>
  <c r="AE29"/>
  <c r="AE32"/>
  <c r="BJ54"/>
  <c r="BM52"/>
  <c r="G29"/>
  <c r="G32"/>
  <c r="Z29"/>
  <c r="Z30" s="1"/>
  <c r="Z32"/>
  <c r="F29" l="1"/>
  <c r="F31" s="1"/>
  <c r="F35" i="3"/>
  <c r="F32"/>
  <c r="BJ34"/>
  <c r="BJ29"/>
  <c r="BJ33" s="1"/>
  <c r="BJ52"/>
  <c r="F40"/>
  <c r="Z29"/>
  <c r="Z30" s="1"/>
  <c r="Z32"/>
  <c r="F38"/>
  <c r="F31"/>
  <c r="F35" i="2"/>
  <c r="BJ34"/>
  <c r="BJ29"/>
  <c r="BJ33" s="1"/>
  <c r="BJ52"/>
  <c r="F40"/>
  <c r="F38" l="1"/>
</calcChain>
</file>

<file path=xl/sharedStrings.xml><?xml version="1.0" encoding="utf-8"?>
<sst xmlns="http://schemas.openxmlformats.org/spreadsheetml/2006/main" count="729" uniqueCount="262">
  <si>
    <t xml:space="preserve">Сводный реестр по безвозмездным поступлениям </t>
  </si>
  <si>
    <t>№ п/п</t>
  </si>
  <si>
    <t>Наименование поселения</t>
  </si>
  <si>
    <t>целевые областные и федеральные</t>
  </si>
  <si>
    <t>целевые федеральные</t>
  </si>
  <si>
    <t xml:space="preserve">целевые областные </t>
  </si>
  <si>
    <t>Всего финансовая помощь</t>
  </si>
  <si>
    <t>ДОТАЦИИ</t>
  </si>
  <si>
    <t>2 02 025467 10 (13)</t>
  </si>
  <si>
    <t xml:space="preserve">Фин.помощь  из обл. бюджета </t>
  </si>
  <si>
    <t>из обл.бюджета напрямую в поселения</t>
  </si>
  <si>
    <t xml:space="preserve">Фин. помощь из районного бюджета </t>
  </si>
  <si>
    <t>Касиб на 31.03.</t>
  </si>
  <si>
    <t>разница</t>
  </si>
  <si>
    <t>фин.помощь  направляемая через бюджет муниципального района (внутренние обороты)</t>
  </si>
  <si>
    <t>переданные полномочия от района</t>
  </si>
  <si>
    <t>дотация на выравнивание
2 02 15001 10(13)</t>
  </si>
  <si>
    <t>СУБСИДИИ</t>
  </si>
  <si>
    <t>передали полномочия городу</t>
  </si>
  <si>
    <t xml:space="preserve">Иные межбюджетные трансферты </t>
  </si>
  <si>
    <t>Субсидии на обустройство и восстановление  воинских захоронений
 2 02 29999 10 (13)</t>
  </si>
  <si>
    <t>Субсидии на обеспечение мероприятий по переселению граждан из жилых помещений, признанных непригодными для проживания (обл.)
202 20079 10</t>
  </si>
  <si>
    <t>Субсидии на обеспечение мероприятий по переселению граждан из аварийного жилищного фонда, признан таковым после 01.01.2012
(обл.)
2 02 20302 10</t>
  </si>
  <si>
    <t>Субсидии  на обеспечение мероприятий по переселению граждан из аварийного жилищного фонда, признанного таковым до 1 января 2017 (за счет средств гос.корпор.-ФСРЖКХ
 (фед.)
2 02 20299 13
ц224</t>
  </si>
  <si>
    <t xml:space="preserve">Субсидии  на обеспечение мероприятий по переселению граждан из аварийного жилищного фонда, признанного таковым до 1 января 2017 (за счет средств гос.корпор.-ФСРЖКХ
 (обл.)
2 02 20299 13
</t>
  </si>
  <si>
    <t>Субсидии  на софинанс. разницы в расселяемых и предоставляемых площадях при переселении граждан из аварийного жилищного фонда (обл.)
2 02 29999(13)</t>
  </si>
  <si>
    <t>Субсидии на благоустройство мест массового отдыха
 2 02 29999 10 (13)</t>
  </si>
  <si>
    <t>Субсидии на  обустройство территорий муниципальных образований
 2 02 29999 10 (13)
 ц 259.2
Деп.мун.обр</t>
  </si>
  <si>
    <t>Субсидии  на реализацию проектов по поддержке местных инициатив
 2 02 29999 10 (13)
ц 146</t>
  </si>
  <si>
    <t>Субсидии на реализацию проектов по поддержке местных инициатив на территории муниципальных образований Воронежской области
 2 02 29999 10 (13)</t>
  </si>
  <si>
    <t>Субсидии бюджета на поддержку муниципальных программ в рамках проекта "Формирование комфортной городской среды"
 2 02 2555  13 (10)фед.</t>
  </si>
  <si>
    <t>Субсидии бюджета на поддержку муниципальных программ в рамках проекта "Формирование комфортной городской среды"
 2 02 29999  13 обл</t>
  </si>
  <si>
    <r>
      <t xml:space="preserve">Субсидии на реализацию программ формирования современной городской среды           
 </t>
    </r>
    <r>
      <rPr>
        <sz val="10"/>
        <rFont val="Arial"/>
        <family val="2"/>
        <charset val="204"/>
      </rPr>
      <t>(в целях дости жения доп. результата)</t>
    </r>
    <r>
      <rPr>
        <b/>
        <sz val="10"/>
        <rFont val="Arial"/>
        <family val="2"/>
        <charset val="204"/>
      </rPr>
      <t xml:space="preserve">
 2 02 29999  13 обл
ц234</t>
    </r>
  </si>
  <si>
    <t>Субсидии на софинансирование расходов на приобретение коммунальной специализированной техники
ц26</t>
  </si>
  <si>
    <t>Субсидии на строительство (реконструкцию) автомобильных дорог общего пользования местного значения
2 02 20041 13 обл.
ц 123</t>
  </si>
  <si>
    <t xml:space="preserve">Субсидии на капитальный ремонт и ремонт автомобильных дорог общего пользования местного значения
2 02 20216 13 обл.
ц 125 </t>
  </si>
  <si>
    <t>Субсидии на развитие транспортной инфраструктуры на сельских территориях
2 02 27372 13 обл.
КЦ 22-53720-06008-00000</t>
  </si>
  <si>
    <t>Субсидии на развитие транспортной инфраструктуры на сельских территориях
2 02 27372 13 федеральные
КЦ 22-53720-06008-00000</t>
  </si>
  <si>
    <t>Иные межбюджетные трансферты на изготовление и установку памятных знаков, посвященных строительству военно-морского флота на Воронежской земле в Петровскую эпоху 
2 02 49999 13 (обл.)</t>
  </si>
  <si>
    <r>
      <rPr>
        <sz val="9"/>
        <rFont val="Arial"/>
        <family val="2"/>
        <charset val="204"/>
      </rPr>
      <t>Иные межбюджетные трансферты на реализацию мероприятий по повышению уровня информирования граждан о проведении голосования по отбору обществ территорий, подлеж благоустройству в рамках реализац мун прогр формирования соврем гор среды</t>
    </r>
    <r>
      <rPr>
        <sz val="10"/>
        <rFont val="Arial"/>
        <family val="2"/>
        <charset val="204"/>
      </rPr>
      <t xml:space="preserve">
2 02 49999 13 (обл.)
ц313</t>
    </r>
  </si>
  <si>
    <t>Иные межбюджетные трансферты на создание комфортной городской среды в малых городах и историч.поселениях 
2 02 45424 13 (фед.)</t>
  </si>
  <si>
    <t>Иные межбюджетные трансферты (поощрение, гранты) Деп.мун.обр
2 02 49 999 10
Деп.мун.обр</t>
  </si>
  <si>
    <t>Субвенция на осуществление воинского учета 
2 02 35118 10</t>
  </si>
  <si>
    <t>всего дотации</t>
  </si>
  <si>
    <t>дотация на выравнивание бюджетной обеспеченности (всего)
2 02  01001 10 (13)</t>
  </si>
  <si>
    <r>
      <t xml:space="preserve">1020278050
ц76 дотация на выравнивание бюджетной обеспеченности за счет субвенции (область)
2 02 </t>
    </r>
    <r>
      <rPr>
        <sz val="13"/>
        <rFont val="Arial"/>
        <family val="2"/>
        <charset val="204"/>
      </rPr>
      <t>15</t>
    </r>
    <r>
      <rPr>
        <sz val="10"/>
        <rFont val="Arial"/>
        <family val="2"/>
        <charset val="204"/>
      </rPr>
      <t>001 10(13)</t>
    </r>
  </si>
  <si>
    <t>10202S8041
 Ц75 дотация на выравнивание бюджетной обеспеченности из районного фонда ФПП(за счет субсидии областной)
2 02 15001 10(13)</t>
  </si>
  <si>
    <t>10202S8041
дотация на выравнивание бюджетной обеспеченности из районного фонда ФПП (софинансирование субсидии)
2 02 15001 10(13)</t>
  </si>
  <si>
    <r>
      <t xml:space="preserve">1020278020
дотация на выравнивание бюджетной обеспеченности из районного фонда ФПП (райбюджет)
2 02 </t>
    </r>
    <r>
      <rPr>
        <sz val="13"/>
        <rFont val="Arial"/>
        <family val="2"/>
        <charset val="204"/>
      </rPr>
      <t>16</t>
    </r>
    <r>
      <rPr>
        <sz val="10"/>
        <rFont val="Arial"/>
        <family val="2"/>
        <charset val="204"/>
      </rPr>
      <t>001 10(13)</t>
    </r>
  </si>
  <si>
    <t xml:space="preserve"> дотация на поддержку мер по обеспечению сбалансированности бюджетов 
2 02 15002 10 (13)</t>
  </si>
  <si>
    <t>10203S8042
Ц75 дотация на поддержку мер по обеспечению сбалансированности бюджетов (обл. бюджет)
2 02 15002 10 (13)</t>
  </si>
  <si>
    <t>1020378030
 дотация на поддержку мер по обеспечению сбалансированности бюджетов (рай бюджет)
2 02 15002 10 (13)</t>
  </si>
  <si>
    <t>Субсидии на реализацию государственных программ субъектов Российской Федерации в области использования и охраны водных объектов 
 2 02 25065 (13) (обл.)</t>
  </si>
  <si>
    <t>Субсидии на реализацию государственных программ субъектов Российской Федерации в области использования и охраны водных объектов  02 25065  (13) (фед.)</t>
  </si>
  <si>
    <t>Субсидии на реализацию государственных программ субъектов Российской Федерации в области использования и охраны водных объектов  02 25016  (13) (район.)</t>
  </si>
  <si>
    <t>Субсидии на обеспечение развития и укрепления материально-технической базы муниципальных домов культуры в населенных пунктах с числом жителей до 50 тыс.человек
2 02 25467 13 (фед.)</t>
  </si>
  <si>
    <t>Субсидии на обеспечение развития и укрепления материально-технической базы муниципальных домов культуры в населенных пунктах с числом жителей до 50 тыс.человек
2 02 25467 13 (обл.)</t>
  </si>
  <si>
    <t>Субсидии на обеспечение развития и укрепления материально-технической базы муниципальных домов культуры в населенных пунктах с числом жителей до 50 тыс.человек
2 02 25467 13 (рай.бюд..)</t>
  </si>
  <si>
    <t>Субсидия на реализацию подпрограммы «Развитие культуры муниципальных образований Воронежской области»
2 02 25519 10 (13) (фед)</t>
  </si>
  <si>
    <t>Субсидии на благоустройство сельских территорий
2 02 25576 10 (13) (обл)</t>
  </si>
  <si>
    <t>Субсидии на благоустройство сельских территорий
2 02 25576 10 (13) (фед)</t>
  </si>
  <si>
    <t>Финансовое обеспечение реализации инфраструктурного проекта "Реконструкция комплекса очистных сооружений городского поселения город Павловск"
2 02 20 077 10 (13) (обл)</t>
  </si>
  <si>
    <t>Субсидии на соф. капитальных вложений  «***»
2 02 20077 10                 ц **-(обл)</t>
  </si>
  <si>
    <r>
      <t xml:space="preserve">Субсидии бюджетам на развитие транспортной инфраструктуры на сельских территориях
2 02 25372 05
</t>
    </r>
    <r>
      <rPr>
        <sz val="8"/>
        <rFont val="Arial"/>
        <family val="2"/>
        <charset val="204"/>
      </rPr>
      <t>КЦ 23301630460***</t>
    </r>
    <r>
      <rPr>
        <sz val="10"/>
        <rFont val="Arial"/>
        <family val="2"/>
        <charset val="204"/>
      </rPr>
      <t xml:space="preserve">
(федер)</t>
    </r>
  </si>
  <si>
    <r>
      <t xml:space="preserve">Субсидии бюджетам на развитие транспортной инфраструктуры на сельских территориях
2 02 25372 05
</t>
    </r>
    <r>
      <rPr>
        <sz val="8"/>
        <rFont val="Arial"/>
        <family val="2"/>
        <charset val="204"/>
      </rPr>
      <t xml:space="preserve">КЦ 23301630460***
</t>
    </r>
    <r>
      <rPr>
        <sz val="10"/>
        <rFont val="Arial"/>
        <family val="2"/>
        <charset val="204"/>
      </rPr>
      <t>(обл)</t>
    </r>
  </si>
  <si>
    <r>
      <t xml:space="preserve">Субсидии бюджетам на развитие транспортной инфраструктуры на сельских территориях
2 02 25372 05
</t>
    </r>
    <r>
      <rPr>
        <sz val="8"/>
        <rFont val="Arial"/>
        <family val="2"/>
        <charset val="204"/>
      </rPr>
      <t xml:space="preserve">КЦ 23301630460*** 
</t>
    </r>
    <r>
      <rPr>
        <sz val="10"/>
        <rFont val="Arial"/>
        <family val="2"/>
        <charset val="204"/>
      </rPr>
      <t>(мест.бюдж.)</t>
    </r>
  </si>
  <si>
    <t>Субсидии на мероприятия по развитию градостроительной деятельности
2 02 29999 10 (13) (обл)</t>
  </si>
  <si>
    <r>
      <t xml:space="preserve">Субсидии на ремонт объектов теплоэнергетического хозяйства муниципальных образований
2 02 29999 10 (13) (обл)
</t>
    </r>
    <r>
      <rPr>
        <b/>
        <sz val="10"/>
        <rFont val="Arial"/>
        <family val="2"/>
        <charset val="204"/>
      </rPr>
      <t xml:space="preserve"> ц317</t>
    </r>
  </si>
  <si>
    <t>Субсидии для долевого финансиров инвестицион программ (проектов) развития социальной, нженерной и коммунальн инфраструктуры мун занач
2 02 29999 10 (13) (обл) ц389
ц102-?</t>
  </si>
  <si>
    <r>
      <t xml:space="preserve">Субсидии на реализацию мероприятий по созданию условий для развития физической культуры и массового спорта
2 02 29999 10   (обл)
</t>
    </r>
    <r>
      <rPr>
        <b/>
        <sz val="10"/>
        <rFont val="Arial"/>
        <family val="2"/>
        <charset val="204"/>
      </rPr>
      <t>ц 290</t>
    </r>
  </si>
  <si>
    <t>Cубсидии на мероприятия по развитию градостроит деятельности (градостроит проектирование)
2 02 29999 10 (13) (обл)</t>
  </si>
  <si>
    <t>Субсидии на  капитальный ремонт 
(здание музея)
2 02 29999 10 (13) (обл)</t>
  </si>
  <si>
    <t>Cубсидии на модернизацию уличного освещения
2 02 29999 10 (13) (обл)
ц 207</t>
  </si>
  <si>
    <r>
      <t xml:space="preserve">Субсидии на  организацию перевозок пассажиров автомобильным транспортом общего пользования по муниципальным маршрутам регулярных перевозок по регулируемым тарифам
2 02 29999 10 (13) (обл)
</t>
    </r>
    <r>
      <rPr>
        <b/>
        <sz val="10"/>
        <rFont val="Arial"/>
        <family val="2"/>
        <charset val="204"/>
      </rPr>
      <t>ц346</t>
    </r>
  </si>
  <si>
    <t>Субсидии на софинансирование расходных обязательств в сфере обеспечения уличного освещения
2 02 29999 10 (13) (обл)</t>
  </si>
  <si>
    <t>Субсидии на строительство (реконструкцию) автомобильных дорог общего пользования местного значения
2 02 20041 13 обл.</t>
  </si>
  <si>
    <t xml:space="preserve">Субсидии на капитальный ремонт и ремонт автомобильных дорог общего пользования местного значения
2 02 20216 13 обл.ц 125 </t>
  </si>
  <si>
    <t>Иные межбюджетные трансферты на сбалансированность бюджетов 
2 02 49999 10 (13)</t>
  </si>
  <si>
    <r>
      <t xml:space="preserve">10203S8040
Ц75 Иные межбюджетные трансферты на сбалансированность бюджетов </t>
    </r>
    <r>
      <rPr>
        <b/>
        <sz val="10"/>
        <rFont val="Arial"/>
        <family val="2"/>
        <charset val="204"/>
      </rPr>
      <t>(обл. бюджет)</t>
    </r>
    <r>
      <rPr>
        <sz val="10"/>
        <rFont val="Arial"/>
        <family val="2"/>
        <charset val="204"/>
      </rPr>
      <t xml:space="preserve">
2 02 49999 10 (13)</t>
    </r>
  </si>
  <si>
    <r>
      <t xml:space="preserve">10203S8040
 Иные межбюджетные трансферты на сбалансированность бюджетов  
</t>
    </r>
    <r>
      <rPr>
        <b/>
        <sz val="10"/>
        <rFont val="Arial"/>
        <family val="2"/>
        <charset val="204"/>
      </rPr>
      <t>(рай бюджет)</t>
    </r>
    <r>
      <rPr>
        <sz val="10"/>
        <rFont val="Arial"/>
        <family val="2"/>
        <charset val="204"/>
      </rPr>
      <t xml:space="preserve">
2 02 49999 10 (13)</t>
    </r>
  </si>
  <si>
    <t>Иные межбюджетные трансферты на осуществление переданных полномочий по дорожному фонду
2 02 40014 10, (райбюджет)</t>
  </si>
  <si>
    <r>
      <t xml:space="preserve">Иные м.б. трансферты  на развитие транспортной инфраструктуры на сельских территориях
2 02 40014 13
</t>
    </r>
    <r>
      <rPr>
        <sz val="8"/>
        <rFont val="Arial"/>
        <family val="2"/>
        <charset val="204"/>
      </rPr>
      <t>КЦ 23301630460***</t>
    </r>
    <r>
      <rPr>
        <sz val="10"/>
        <rFont val="Arial"/>
        <family val="2"/>
        <charset val="204"/>
      </rPr>
      <t xml:space="preserve">
(федер)</t>
    </r>
  </si>
  <si>
    <r>
      <t xml:space="preserve">Иные м.б. трансферты  на развитие транспортной инфраструктуры на сельских территориях
2 0240014 13
</t>
    </r>
    <r>
      <rPr>
        <sz val="8"/>
        <rFont val="Arial"/>
        <family val="2"/>
        <charset val="204"/>
      </rPr>
      <t xml:space="preserve">КЦ 23301630460***
</t>
    </r>
    <r>
      <rPr>
        <sz val="10"/>
        <rFont val="Arial"/>
        <family val="2"/>
        <charset val="204"/>
      </rPr>
      <t>(обл)</t>
    </r>
  </si>
  <si>
    <r>
      <t xml:space="preserve">Иные м.б. трансферты  на развитие транспортной инфраструктуры на сельских территориях
2 02 40014 13
</t>
    </r>
    <r>
      <rPr>
        <sz val="8"/>
        <rFont val="Arial"/>
        <family val="2"/>
        <charset val="204"/>
      </rPr>
      <t xml:space="preserve">КЦ 23301630460*** 
</t>
    </r>
    <r>
      <rPr>
        <sz val="10"/>
        <rFont val="Arial"/>
        <family val="2"/>
        <charset val="204"/>
      </rPr>
      <t>(мест.бюдж.)</t>
    </r>
  </si>
  <si>
    <t>Иные межбюджетные трансферты на осуществление переданных полномочий по обращению с ТКО
2 02 40014 10, (райбюджет)</t>
  </si>
  <si>
    <t>Иные межбюджетные трансферты на осуществление переданных полномочий по первичным мерам пожарной безопасности 
2 02 40014 10, (райбюджет)</t>
  </si>
  <si>
    <t>Иные межбюджетные трансферты,  для компенсации дополнительных расходов, возникших в результате решений, принятых органами власти другого уровня
2 02 49999 10 (обл.) ц 71
ц70-ГСМ (на 0314)</t>
  </si>
  <si>
    <t xml:space="preserve">Иные межбюджетные трансферты (ДЕПУТАТСКИЕ, РЕЗЕРВН. ФОНД ПВО), 
2 02 49999 10 (обл бюджет) ц 69, 
</t>
  </si>
  <si>
    <t>Иные межбюджетные трансферты, софинансирование беругоуукрепление
2 02 49 999 10 (фед.)</t>
  </si>
  <si>
    <t>Иные межбюджетные трансферты, софинансирование беругоуукрепление
2 02 49 999 10 (обл.)</t>
  </si>
  <si>
    <t>Иные межбюджетные трансферты 
Ремонт водопровода Казинка
система оповещения Воронцовка 
 2 02 49 999 10 , (райбюджет)</t>
  </si>
  <si>
    <t>Иные межбюджетные трансферты на обеспечение мероприятий по организции системы раздельного накопления твердых коммунальных отходов
2 02 49 999 10 
(обл.бюджет)
ц 292</t>
  </si>
  <si>
    <t xml:space="preserve">Иные межбюджетные трансферты, показатели эффективности 
2 02 49 999 10 (райбюджет) 
</t>
  </si>
  <si>
    <r>
      <t xml:space="preserve">Иные межбюджетные трансферты, озеленение городу за счет негативки
2 02 49 999 10 (райбюджет)
</t>
    </r>
    <r>
      <rPr>
        <b/>
        <sz val="10"/>
        <rFont val="Arial"/>
        <family val="2"/>
        <charset val="204"/>
      </rPr>
      <t xml:space="preserve">
 КЦ 555</t>
    </r>
  </si>
  <si>
    <t>Иные межбюджетные трансферты, конкурс "Самое красивое село", 
2 02 49 999 10 (райбюджет)</t>
  </si>
  <si>
    <t>Иные межбюджетные трансферты, конкурспо благоустройству за 2021
2 02 49 999 10 (райбюджет)</t>
  </si>
  <si>
    <t>Иные межбюджетные трансферты на софинансирование гос.программ (за счет зарезервиров, рез.фонда), 
2 02 49 999 10 (райбюджет)</t>
  </si>
  <si>
    <t>Иные межбюдж.трансферты на приобретение служебного автотранспорта
2 02 49999 10 (13) (обл)
 ц319</t>
  </si>
  <si>
    <t>Иные межбюджетные трансферты (ОБЩЕСТВЕН НЫЕ РАБОТЫ) (обл)
2 02 49 999 10</t>
  </si>
  <si>
    <r>
      <t xml:space="preserve">Ц 75 Иные межбюджетные трансферты,на соц.-значимые расходы </t>
    </r>
    <r>
      <rPr>
        <b/>
        <sz val="10"/>
        <rFont val="Arial"/>
        <family val="2"/>
        <charset val="204"/>
      </rPr>
      <t>(обл.)</t>
    </r>
    <r>
      <rPr>
        <sz val="10"/>
        <rFont val="Arial"/>
        <family val="2"/>
        <charset val="204"/>
      </rPr>
      <t xml:space="preserve"> (считать не целевыми)
2 02 49 999 10</t>
    </r>
  </si>
  <si>
    <r>
      <t xml:space="preserve"> Иные межбюджетные трансферты,на соц.-значимые расходы </t>
    </r>
    <r>
      <rPr>
        <b/>
        <sz val="10"/>
        <rFont val="Arial"/>
        <family val="2"/>
        <charset val="204"/>
      </rPr>
      <t xml:space="preserve">(рай.бюдж.) </t>
    </r>
    <r>
      <rPr>
        <sz val="10"/>
        <rFont val="Arial"/>
        <family val="2"/>
        <charset val="204"/>
      </rPr>
      <t>(считать не целевыми)
2 02 49 999 10</t>
    </r>
  </si>
  <si>
    <t>Иные межбюджетные на благоустройство сельских территорий
2 02 49999 10 (13) (обл)</t>
  </si>
  <si>
    <t>Иные межбюджетные  на благоустройство сельских территорий
2 02 49999 10 (13) (фед)</t>
  </si>
  <si>
    <t>Иные межбюджетные  на благоустройство сельских территорий
2 02 49999 10 (13) (райбюдж)</t>
  </si>
  <si>
    <t>Иные межбюджетные на строительство автомбдороги (кап.строит)
2 02 49999 10 (13) (обл)</t>
  </si>
  <si>
    <t>Иные межбюджетные на строительство автомбдороги (кап.строит)
2 02 49999 10 (13) (фед)</t>
  </si>
  <si>
    <t>Иные межбюджетные на строительство автомбдороги (кап.строит)
2 02 49999 10 (13) (райбюдж)</t>
  </si>
  <si>
    <t>Иные межбюджетные трансферты 
(к Виват Петру)
(район)
2 02 49 999 10</t>
  </si>
  <si>
    <t>Иные межбюджетные трансферты,на поддержку отрасли культура (фед)
2 02 49 999 10</t>
  </si>
  <si>
    <t>Иные межбюджетные трансферты,на поддержку отрасли культура (обл)
2 02 49 999 10</t>
  </si>
  <si>
    <t>Иные межбюджетные трансферты,на поддержку отрасли культура (райбюджет)
2 02 49 999 10</t>
  </si>
  <si>
    <t>дотация на выравнивание
2 02 16001 10(13)</t>
  </si>
  <si>
    <t>дотация на сбалансированность
2 02 15002 10 (13)</t>
  </si>
  <si>
    <t>2 02 29 999 10 (13)</t>
  </si>
  <si>
    <t>2 02 25372 13</t>
  </si>
  <si>
    <t>2 02 20 077 10 (13)</t>
  </si>
  <si>
    <t>2 02 20 079 10 (13)</t>
  </si>
  <si>
    <t>2 02 20 216 10 (13)</t>
  </si>
  <si>
    <t>2 02 20302 (10,13)</t>
  </si>
  <si>
    <t>2 02 20299 10 (13)</t>
  </si>
  <si>
    <t>2 02 25065 10 (13)</t>
  </si>
  <si>
    <t>2 02 25 576 10 (13)</t>
  </si>
  <si>
    <t>2 02 25 555 10 (13)</t>
  </si>
  <si>
    <t>2 02 25 519 10 (13)</t>
  </si>
  <si>
    <t>2 02 27372 10 (13)</t>
  </si>
  <si>
    <t>СУБВЕНЦИИ 
2 02 35118 10</t>
  </si>
  <si>
    <t>ИНЫЕ МЕЖБЮДЖ.</t>
  </si>
  <si>
    <t>2 02 40014 10(13)</t>
  </si>
  <si>
    <t>2 02 45 160 10</t>
  </si>
  <si>
    <t>2 02 45160 10</t>
  </si>
  <si>
    <t>2 02 45424 13</t>
  </si>
  <si>
    <t>2 02 49 999 10</t>
  </si>
  <si>
    <t>Субсидии</t>
  </si>
  <si>
    <t>0505***S8100 414</t>
  </si>
  <si>
    <t>0503 *** S8530</t>
  </si>
  <si>
    <t>0501*** S9330</t>
  </si>
  <si>
    <t xml:space="preserve">0501 *** S8600 </t>
  </si>
  <si>
    <t>0501*F3 67483</t>
  </si>
  <si>
    <t xml:space="preserve">0501*** S8760 </t>
  </si>
  <si>
    <t>0503***S8070</t>
  </si>
  <si>
    <t>**** S8910</t>
  </si>
  <si>
    <t>0503 *** F2 55550</t>
  </si>
  <si>
    <t>0503 *** F2 Д5550</t>
  </si>
  <si>
    <t>0503***S8620</t>
  </si>
  <si>
    <t xml:space="preserve">
0409 S8840</t>
  </si>
  <si>
    <t xml:space="preserve">
0409 S8850</t>
  </si>
  <si>
    <t>0409***L3720 414</t>
  </si>
  <si>
    <t>0503***79010</t>
  </si>
  <si>
    <t>0505***F2 79090</t>
  </si>
  <si>
    <t>F2 54240</t>
  </si>
  <si>
    <t>ц65, ц117, ц253, ц194</t>
  </si>
  <si>
    <t>0203***51180</t>
  </si>
  <si>
    <t>0412***S8460 226</t>
  </si>
  <si>
    <t>0502***S9120</t>
  </si>
  <si>
    <t>0409***S8060</t>
  </si>
  <si>
    <t>1102*** S8790</t>
  </si>
  <si>
    <t>0801***S8750</t>
  </si>
  <si>
    <t>0502***S8140 225</t>
  </si>
  <si>
    <t>0408***S9260</t>
  </si>
  <si>
    <t>0503***S8670 223</t>
  </si>
  <si>
    <t>увеличить</t>
  </si>
  <si>
    <t>0314*** 226</t>
  </si>
  <si>
    <t>*** направления расходов согласно цели</t>
  </si>
  <si>
    <t>0502 *** S8000</t>
  </si>
  <si>
    <t>0503 *** 225</t>
  </si>
  <si>
    <t>0502***70390</t>
  </si>
  <si>
    <t>0113 *79180 244 310</t>
  </si>
  <si>
    <t>0401 *** 78430</t>
  </si>
  <si>
    <t>0412***L5760 225</t>
  </si>
  <si>
    <t>0505***L5760 225</t>
  </si>
  <si>
    <t>Александровское</t>
  </si>
  <si>
    <t>А-Донское</t>
  </si>
  <si>
    <t>Воронцовское</t>
  </si>
  <si>
    <t>Гаврильское</t>
  </si>
  <si>
    <t>Елизаветовское</t>
  </si>
  <si>
    <t>Ерышевское</t>
  </si>
  <si>
    <t>Казинское</t>
  </si>
  <si>
    <t>Красное</t>
  </si>
  <si>
    <t>Ливенское</t>
  </si>
  <si>
    <t>Лосевское</t>
  </si>
  <si>
    <t>Песковское</t>
  </si>
  <si>
    <t>Петровское</t>
  </si>
  <si>
    <t>Покровское</t>
  </si>
  <si>
    <t>Р-Буйловское</t>
  </si>
  <si>
    <t>итого по с/п.</t>
  </si>
  <si>
    <t>г.Павловск</t>
  </si>
  <si>
    <t>в т.ч.</t>
  </si>
  <si>
    <t>федер. 88-2</t>
  </si>
  <si>
    <t>обл.89-2</t>
  </si>
  <si>
    <t>Район</t>
  </si>
  <si>
    <t>ВСЕГО</t>
  </si>
  <si>
    <t xml:space="preserve">касиб 251 </t>
  </si>
  <si>
    <t>софинансирование ц75</t>
  </si>
  <si>
    <t>проверка</t>
  </si>
  <si>
    <t>федеральные</t>
  </si>
  <si>
    <t>в обл бюджет</t>
  </si>
  <si>
    <t>село всего</t>
  </si>
  <si>
    <t>в поселения</t>
  </si>
  <si>
    <t>целевые областные</t>
  </si>
  <si>
    <t>остатки</t>
  </si>
  <si>
    <t>сел.поселения 251</t>
  </si>
  <si>
    <t xml:space="preserve">нецелевые областные и фед </t>
  </si>
  <si>
    <t>районные</t>
  </si>
  <si>
    <t>сел.посел</t>
  </si>
  <si>
    <t>исключения сел.поселения</t>
  </si>
  <si>
    <t>исключение</t>
  </si>
  <si>
    <t>сел.пос</t>
  </si>
  <si>
    <t>будут иные м.б. для города</t>
  </si>
  <si>
    <t>в расходах</t>
  </si>
  <si>
    <t>город 13 д.б. 29999</t>
  </si>
  <si>
    <t>переселение</t>
  </si>
  <si>
    <t>иные м.б. за счет собственных + дотаций в бюджете района</t>
  </si>
  <si>
    <t>поселения 10 д.б. 29999</t>
  </si>
  <si>
    <t>доп</t>
  </si>
  <si>
    <t>петровка</t>
  </si>
  <si>
    <t>проценты</t>
  </si>
  <si>
    <t>фк</t>
  </si>
  <si>
    <t>петровка
 (после торгов</t>
  </si>
  <si>
    <t>сумма</t>
  </si>
  <si>
    <t>сумма по распор</t>
  </si>
  <si>
    <t>ПРОВЕРКА</t>
  </si>
  <si>
    <t>сумма  общая</t>
  </si>
  <si>
    <t>в АПМР без объекта</t>
  </si>
  <si>
    <t>сумма фк</t>
  </si>
  <si>
    <t>проценты ФК</t>
  </si>
  <si>
    <t>Петровка по распор от 08.06.2023</t>
  </si>
  <si>
    <t>Петровка (под контракт)</t>
  </si>
  <si>
    <t>Буйловка увел</t>
  </si>
  <si>
    <t>Субсидии на обеспечение мероприятий по переселению граждан из непригодного для проживания жилищного фонда (за счет средств областного бюджета)
2 02 20302 13
ц**</t>
  </si>
  <si>
    <t xml:space="preserve">Субсидии бюджета на поддержку муниципальных программ в рамках проекта "Формирование комфортной городской среды"
 2 02 2555  13 
</t>
  </si>
  <si>
    <t xml:space="preserve">Субсидии  на обустройство и восстановление воинских захоронений на территории Воронежской области (вне рамок софинансирования)  
 (обл.)
2 02 29999 10 (13)
</t>
  </si>
  <si>
    <t>0503***S8530</t>
  </si>
  <si>
    <t>на 2025 год</t>
  </si>
  <si>
    <t>0503 *** F2 А5550</t>
  </si>
  <si>
    <r>
      <t xml:space="preserve">Субсидии бюджета на поддержку муниципальных программ в рамках проекта "Формирование комфортной городской среды"
</t>
    </r>
    <r>
      <rPr>
        <i/>
        <sz val="9"/>
        <rFont val="Arial"/>
        <family val="2"/>
        <charset val="204"/>
      </rPr>
      <t>(в части реализации проектов благоустройства дворовых территорий)</t>
    </r>
  </si>
  <si>
    <r>
      <t>Субсидии бюджета на поддержку муниципальных программ в рамках проекта "Формирование комфортной городской среды"
(</t>
    </r>
    <r>
      <rPr>
        <i/>
        <sz val="9"/>
        <rFont val="Arial"/>
        <family val="2"/>
        <charset val="204"/>
      </rPr>
      <t>в части реализации проектов благоустройства общественных территорий )</t>
    </r>
    <r>
      <rPr>
        <sz val="10"/>
        <rFont val="Arial"/>
        <family val="2"/>
        <charset val="204"/>
      </rPr>
      <t xml:space="preserve">
</t>
    </r>
  </si>
  <si>
    <r>
      <t xml:space="preserve">1020378040
Иные межбюджетные трансферты на сбалансированность бюджетов </t>
    </r>
    <r>
      <rPr>
        <b/>
        <sz val="10"/>
        <rFont val="Arial"/>
        <family val="2"/>
        <charset val="204"/>
      </rPr>
      <t>(обл. бюджет)</t>
    </r>
    <r>
      <rPr>
        <sz val="10"/>
        <rFont val="Arial"/>
        <family val="2"/>
        <charset val="204"/>
      </rPr>
      <t xml:space="preserve">
2 02 49999 10 (13)</t>
    </r>
  </si>
  <si>
    <r>
      <t xml:space="preserve">1020378040
 Иные межбюджетные трансферты на сбалансированность бюджетов  
</t>
    </r>
    <r>
      <rPr>
        <b/>
        <sz val="10"/>
        <rFont val="Arial"/>
        <family val="2"/>
        <charset val="204"/>
      </rPr>
      <t>(рай бюджет)</t>
    </r>
    <r>
      <rPr>
        <sz val="10"/>
        <rFont val="Arial"/>
        <family val="2"/>
        <charset val="204"/>
      </rPr>
      <t xml:space="preserve">
2 02 49999 10 (13)</t>
    </r>
  </si>
  <si>
    <r>
      <t xml:space="preserve"> Иные межбюджетные трансферты,на соц.-значимые расходы </t>
    </r>
    <r>
      <rPr>
        <b/>
        <sz val="10"/>
        <rFont val="Arial"/>
        <family val="2"/>
        <charset val="204"/>
      </rPr>
      <t>(обл.)</t>
    </r>
    <r>
      <rPr>
        <sz val="10"/>
        <rFont val="Arial"/>
        <family val="2"/>
        <charset val="204"/>
      </rPr>
      <t xml:space="preserve"> (считать не целевыми)
2 02 49 999 10</t>
    </r>
  </si>
  <si>
    <t>на 2026 год</t>
  </si>
  <si>
    <t>на 2027 год</t>
  </si>
  <si>
    <t>ц145</t>
  </si>
  <si>
    <t>Субсидии на обеспечение мероприятий по переселению граждан из непригодного для проживания жилищного фонда (за счет средств областного бюджета)
2 02 20079 13
ц**</t>
  </si>
  <si>
    <t>Иные межбюджетные трансферты на осуществление переданных полномочий по дорожному фонду
2 02 40014 10, (райбюджет)
кц 888</t>
  </si>
  <si>
    <t>Иные межбюджетные трансферты,  РЕЗЕРВН. ФОНД ПВО), 
2 02 49999 10 (обл бюджет) 
ц 70 
(приобрет противопож оборудов-ранцы)</t>
  </si>
  <si>
    <r>
      <t xml:space="preserve">Иные межбюджетные трансферты 
(приобрет противопож оборудов-ранцы)
 2 02 49 999 10 , (райбюджет)
</t>
    </r>
    <r>
      <rPr>
        <b/>
        <sz val="10"/>
        <rFont val="Arial"/>
        <family val="2"/>
        <charset val="204"/>
      </rPr>
      <t>(в КОСГУ _бух не считать целевыми)</t>
    </r>
  </si>
  <si>
    <t xml:space="preserve">Иные межбюджетные трансферты (ДЕПУТАТСКИЕ, РЕЗЕРВН. ФОНД ПВО), 
2 02 49999 10 (обл бюджет) 
ц 71 
</t>
  </si>
  <si>
    <t>Иные межбюджетные трансферты, 
2 02 49 999 10 (обл.)
ц 70 
на выполнение полном</t>
  </si>
  <si>
    <t>Иные межбюджетные трансферты,  РЕЗЕРВН. ФОНД ПВО), 
2 02 49999 10 (обл бюджет) 
ц 70 
(ГСМ)</t>
  </si>
  <si>
    <t>Иные межбюджетные трансферты, конкурспо благоустройству за 2023
2 02 49 999 10 (райбюджет)</t>
  </si>
  <si>
    <t>Иные межбюджетные трансферты (объекты инфраструктуры) (обл)
2 02 49 999 10</t>
  </si>
  <si>
    <r>
      <t xml:space="preserve">ц451, </t>
    </r>
    <r>
      <rPr>
        <sz val="9"/>
        <color rgb="FFFF0000"/>
        <rFont val="Arial"/>
        <family val="2"/>
        <charset val="204"/>
      </rPr>
      <t>ц450</t>
    </r>
  </si>
  <si>
    <t>0409***71290.225</t>
  </si>
  <si>
    <t>0314*71430.244 226</t>
  </si>
  <si>
    <t>0314**20570</t>
  </si>
  <si>
    <t>0412**72720</t>
  </si>
  <si>
    <t>ИСКЛЮЧЕНИЯ</t>
  </si>
  <si>
    <t>сел.поселения</t>
  </si>
  <si>
    <t>Иные межбюджетные трансферты, конкурспо благоустройству за 2024
2 02 49 999 10 (райбюджет)</t>
  </si>
  <si>
    <t xml:space="preserve">Субсидии  на на реализацию проектов по поддержке местных инициатив на территории мун образований ВО
 (обл.)
2 02 29999 10 (13)
</t>
  </si>
  <si>
    <t>Иные межбюджетные трансферты на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</si>
  <si>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Иные межбюджетные трансферты на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(дополнит.расходы)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</si>
</sst>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#,##0.0000000000000"/>
    <numFmt numFmtId="166" formatCode="#,##0.0"/>
  </numFmts>
  <fonts count="24">
    <font>
      <sz val="10"/>
      <name val="Arial"/>
    </font>
    <font>
      <sz val="13"/>
      <name val="Arial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sz val="8"/>
      <name val="Arial"/>
      <family val="2"/>
      <charset val="204"/>
    </font>
    <font>
      <sz val="9.5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sz val="8.5"/>
      <name val="Arial"/>
      <family val="2"/>
      <charset val="204"/>
    </font>
    <font>
      <sz val="10"/>
      <name val="Arial Cyr"/>
      <charset val="204"/>
    </font>
    <font>
      <sz val="10"/>
      <color rgb="FFFF0000"/>
      <name val="Arial"/>
      <family val="2"/>
      <charset val="204"/>
    </font>
    <font>
      <sz val="10"/>
      <color rgb="FF000000"/>
      <name val="Arial Cyr"/>
    </font>
    <font>
      <sz val="10"/>
      <name val="Arial Cyr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7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" fontId="17" fillId="0" borderId="60">
      <alignment horizontal="right" vertical="top" shrinkToFit="1"/>
    </xf>
    <xf numFmtId="0" fontId="4" fillId="0" borderId="0"/>
  </cellStyleXfs>
  <cellXfs count="688">
    <xf numFmtId="0" fontId="0" fillId="0" borderId="0" xfId="0"/>
    <xf numFmtId="4" fontId="1" fillId="0" borderId="0" xfId="0" applyNumberFormat="1" applyFont="1" applyBorder="1" applyAlignment="1"/>
    <xf numFmtId="4" fontId="1" fillId="0" borderId="0" xfId="0" applyNumberFormat="1" applyFont="1" applyFill="1" applyBorder="1" applyAlignment="1"/>
    <xf numFmtId="4" fontId="1" fillId="0" borderId="0" xfId="0" applyNumberFormat="1" applyFont="1" applyFill="1" applyBorder="1" applyAlignment="1">
      <alignment horizontal="center"/>
    </xf>
    <xf numFmtId="4" fontId="2" fillId="0" borderId="0" xfId="0" applyNumberFormat="1" applyFont="1" applyBorder="1" applyAlignment="1"/>
    <xf numFmtId="4" fontId="3" fillId="0" borderId="0" xfId="0" applyNumberFormat="1" applyFont="1" applyBorder="1" applyAlignment="1"/>
    <xf numFmtId="4" fontId="4" fillId="0" borderId="0" xfId="0" applyNumberFormat="1" applyFont="1"/>
    <xf numFmtId="4" fontId="4" fillId="0" borderId="0" xfId="0" applyNumberFormat="1" applyFont="1" applyFill="1" applyBorder="1" applyAlignment="1">
      <alignment horizontal="center" wrapText="1"/>
    </xf>
    <xf numFmtId="4" fontId="6" fillId="0" borderId="0" xfId="0" applyNumberFormat="1" applyFont="1" applyFill="1" applyBorder="1" applyAlignment="1">
      <alignment wrapText="1"/>
    </xf>
    <xf numFmtId="4" fontId="7" fillId="0" borderId="0" xfId="0" applyNumberFormat="1" applyFont="1" applyBorder="1" applyAlignment="1"/>
    <xf numFmtId="4" fontId="3" fillId="0" borderId="1" xfId="0" applyNumberFormat="1" applyFont="1" applyBorder="1" applyAlignment="1"/>
    <xf numFmtId="4" fontId="4" fillId="0" borderId="0" xfId="0" applyNumberFormat="1" applyFont="1" applyBorder="1" applyAlignment="1"/>
    <xf numFmtId="4" fontId="4" fillId="0" borderId="0" xfId="0" applyNumberFormat="1" applyFont="1" applyBorder="1"/>
    <xf numFmtId="4" fontId="7" fillId="0" borderId="0" xfId="0" applyNumberFormat="1" applyFont="1" applyFill="1" applyBorder="1" applyAlignment="1"/>
    <xf numFmtId="4" fontId="6" fillId="5" borderId="5" xfId="0" applyNumberFormat="1" applyFont="1" applyFill="1" applyBorder="1" applyAlignment="1">
      <alignment horizontal="center" wrapText="1"/>
    </xf>
    <xf numFmtId="4" fontId="6" fillId="3" borderId="6" xfId="0" applyNumberFormat="1" applyFont="1" applyFill="1" applyBorder="1" applyAlignment="1">
      <alignment horizontal="center" wrapText="1"/>
    </xf>
    <xf numFmtId="4" fontId="2" fillId="5" borderId="2" xfId="0" applyNumberFormat="1" applyFont="1" applyFill="1" applyBorder="1" applyAlignment="1">
      <alignment horizontal="center" wrapText="1"/>
    </xf>
    <xf numFmtId="4" fontId="2" fillId="5" borderId="5" xfId="0" applyNumberFormat="1" applyFont="1" applyFill="1" applyBorder="1" applyAlignment="1">
      <alignment horizontal="center" textRotation="90" wrapText="1"/>
    </xf>
    <xf numFmtId="4" fontId="2" fillId="5" borderId="5" xfId="0" applyNumberFormat="1" applyFont="1" applyFill="1" applyBorder="1" applyAlignment="1">
      <alignment horizontal="center" wrapText="1"/>
    </xf>
    <xf numFmtId="4" fontId="2" fillId="5" borderId="6" xfId="0" applyNumberFormat="1" applyFont="1" applyFill="1" applyBorder="1" applyAlignment="1">
      <alignment horizontal="center" wrapText="1"/>
    </xf>
    <xf numFmtId="4" fontId="2" fillId="5" borderId="7" xfId="0" applyNumberFormat="1" applyFont="1" applyFill="1" applyBorder="1" applyAlignment="1">
      <alignment horizontal="center" wrapText="1"/>
    </xf>
    <xf numFmtId="4" fontId="6" fillId="3" borderId="8" xfId="0" applyNumberFormat="1" applyFont="1" applyFill="1" applyBorder="1" applyAlignment="1">
      <alignment horizontal="center" wrapText="1"/>
    </xf>
    <xf numFmtId="4" fontId="6" fillId="3" borderId="5" xfId="0" applyNumberFormat="1" applyFont="1" applyFill="1" applyBorder="1" applyAlignment="1">
      <alignment horizontal="center" wrapText="1"/>
    </xf>
    <xf numFmtId="4" fontId="6" fillId="0" borderId="12" xfId="0" applyNumberFormat="1" applyFont="1" applyBorder="1" applyAlignment="1">
      <alignment wrapText="1"/>
    </xf>
    <xf numFmtId="4" fontId="6" fillId="0" borderId="13" xfId="0" applyNumberFormat="1" applyFont="1" applyBorder="1" applyAlignment="1">
      <alignment wrapText="1"/>
    </xf>
    <xf numFmtId="4" fontId="6" fillId="5" borderId="17" xfId="0" applyNumberFormat="1" applyFont="1" applyFill="1" applyBorder="1" applyAlignment="1">
      <alignment horizontal="center" wrapText="1"/>
    </xf>
    <xf numFmtId="4" fontId="6" fillId="3" borderId="18" xfId="0" applyNumberFormat="1" applyFont="1" applyFill="1" applyBorder="1" applyAlignment="1">
      <alignment horizontal="center" wrapText="1"/>
    </xf>
    <xf numFmtId="4" fontId="2" fillId="5" borderId="14" xfId="0" applyNumberFormat="1" applyFont="1" applyFill="1" applyBorder="1" applyAlignment="1">
      <alignment horizontal="center" wrapText="1"/>
    </xf>
    <xf numFmtId="4" fontId="2" fillId="5" borderId="17" xfId="0" applyNumberFormat="1" applyFont="1" applyFill="1" applyBorder="1" applyAlignment="1">
      <alignment horizontal="center" textRotation="90" wrapText="1"/>
    </xf>
    <xf numFmtId="4" fontId="2" fillId="5" borderId="17" xfId="0" applyNumberFormat="1" applyFont="1" applyFill="1" applyBorder="1" applyAlignment="1">
      <alignment horizontal="center" wrapText="1"/>
    </xf>
    <xf numFmtId="4" fontId="2" fillId="5" borderId="18" xfId="0" applyNumberFormat="1" applyFont="1" applyFill="1" applyBorder="1" applyAlignment="1">
      <alignment horizontal="center" wrapText="1"/>
    </xf>
    <xf numFmtId="4" fontId="2" fillId="5" borderId="19" xfId="0" applyNumberFormat="1" applyFont="1" applyFill="1" applyBorder="1" applyAlignment="1">
      <alignment horizontal="center" wrapText="1"/>
    </xf>
    <xf numFmtId="4" fontId="6" fillId="3" borderId="0" xfId="0" applyNumberFormat="1" applyFont="1" applyFill="1" applyBorder="1" applyAlignment="1">
      <alignment horizontal="center" wrapText="1"/>
    </xf>
    <xf numFmtId="4" fontId="6" fillId="3" borderId="17" xfId="0" applyNumberFormat="1" applyFont="1" applyFill="1" applyBorder="1" applyAlignment="1">
      <alignment horizontal="center" wrapText="1"/>
    </xf>
    <xf numFmtId="4" fontId="5" fillId="0" borderId="23" xfId="0" applyNumberFormat="1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wrapText="1"/>
    </xf>
    <xf numFmtId="4" fontId="8" fillId="0" borderId="8" xfId="0" applyNumberFormat="1" applyFont="1" applyFill="1" applyBorder="1" applyAlignment="1">
      <alignment wrapText="1"/>
    </xf>
    <xf numFmtId="4" fontId="8" fillId="0" borderId="9" xfId="0" applyNumberFormat="1" applyFont="1" applyFill="1" applyBorder="1" applyAlignment="1">
      <alignment wrapText="1"/>
    </xf>
    <xf numFmtId="4" fontId="8" fillId="0" borderId="23" xfId="0" applyNumberFormat="1" applyFont="1" applyFill="1" applyBorder="1" applyAlignment="1">
      <alignment wrapText="1"/>
    </xf>
    <xf numFmtId="4" fontId="8" fillId="0" borderId="22" xfId="0" applyNumberFormat="1" applyFont="1" applyFill="1" applyBorder="1" applyAlignment="1">
      <alignment wrapText="1"/>
    </xf>
    <xf numFmtId="4" fontId="8" fillId="0" borderId="24" xfId="0" applyNumberFormat="1" applyFont="1" applyFill="1" applyBorder="1" applyAlignment="1">
      <alignment wrapText="1"/>
    </xf>
    <xf numFmtId="4" fontId="4" fillId="5" borderId="16" xfId="0" applyNumberFormat="1" applyFont="1" applyFill="1" applyBorder="1" applyAlignment="1">
      <alignment horizontal="center" vertical="top" wrapText="1"/>
    </xf>
    <xf numFmtId="4" fontId="2" fillId="5" borderId="25" xfId="0" applyNumberFormat="1" applyFont="1" applyFill="1" applyBorder="1" applyAlignment="1">
      <alignment horizontal="center" vertical="top" textRotation="90" wrapText="1"/>
    </xf>
    <xf numFmtId="4" fontId="2" fillId="5" borderId="16" xfId="0" applyNumberFormat="1" applyFont="1" applyFill="1" applyBorder="1" applyAlignment="1">
      <alignment horizontal="center" vertical="top" textRotation="90" wrapText="1"/>
    </xf>
    <xf numFmtId="4" fontId="2" fillId="5" borderId="18" xfId="0" applyNumberFormat="1" applyFont="1" applyFill="1" applyBorder="1" applyAlignment="1">
      <alignment horizontal="center" vertical="top" textRotation="90" wrapText="1"/>
    </xf>
    <xf numFmtId="4" fontId="2" fillId="5" borderId="19" xfId="0" applyNumberFormat="1" applyFont="1" applyFill="1" applyBorder="1" applyAlignment="1">
      <alignment horizontal="center" vertical="top" textRotation="90" wrapText="1"/>
    </xf>
    <xf numFmtId="4" fontId="4" fillId="3" borderId="26" xfId="0" applyNumberFormat="1" applyFont="1" applyFill="1" applyBorder="1" applyAlignment="1">
      <alignment horizontal="center" vertical="top" textRotation="90" wrapText="1"/>
    </xf>
    <xf numFmtId="4" fontId="4" fillId="3" borderId="17" xfId="0" applyNumberFormat="1" applyFont="1" applyFill="1" applyBorder="1" applyAlignment="1">
      <alignment horizontal="center" vertical="top" textRotation="90" wrapText="1"/>
    </xf>
    <xf numFmtId="4" fontId="2" fillId="5" borderId="17" xfId="0" applyNumberFormat="1" applyFont="1" applyFill="1" applyBorder="1" applyAlignment="1">
      <alignment horizontal="center" vertical="top" textRotation="90" wrapText="1"/>
    </xf>
    <xf numFmtId="4" fontId="4" fillId="0" borderId="4" xfId="0" applyNumberFormat="1" applyFont="1" applyFill="1" applyBorder="1" applyAlignment="1">
      <alignment horizontal="center" vertical="top" wrapText="1"/>
    </xf>
    <xf numFmtId="4" fontId="4" fillId="6" borderId="7" xfId="0" applyNumberFormat="1" applyFont="1" applyFill="1" applyBorder="1" applyAlignment="1">
      <alignment horizontal="center" vertical="top" wrapText="1"/>
    </xf>
    <xf numFmtId="4" fontId="4" fillId="0" borderId="32" xfId="0" applyNumberFormat="1" applyFont="1" applyFill="1" applyBorder="1" applyAlignment="1">
      <alignment horizontal="center" vertical="top" wrapText="1"/>
    </xf>
    <xf numFmtId="4" fontId="4" fillId="0" borderId="0" xfId="0" applyNumberFormat="1" applyFont="1" applyAlignment="1">
      <alignment vertical="top"/>
    </xf>
    <xf numFmtId="4" fontId="4" fillId="5" borderId="38" xfId="0" applyNumberFormat="1" applyFont="1" applyFill="1" applyBorder="1" applyAlignment="1">
      <alignment horizontal="center" wrapText="1"/>
    </xf>
    <xf numFmtId="4" fontId="2" fillId="5" borderId="40" xfId="0" applyNumberFormat="1" applyFont="1" applyFill="1" applyBorder="1" applyAlignment="1">
      <alignment horizontal="center" vertical="top" textRotation="90" wrapText="1"/>
    </xf>
    <xf numFmtId="4" fontId="2" fillId="5" borderId="38" xfId="0" applyNumberFormat="1" applyFont="1" applyFill="1" applyBorder="1" applyAlignment="1">
      <alignment horizontal="center" vertical="top" textRotation="90" wrapText="1"/>
    </xf>
    <xf numFmtId="4" fontId="2" fillId="5" borderId="39" xfId="0" applyNumberFormat="1" applyFont="1" applyFill="1" applyBorder="1" applyAlignment="1">
      <alignment horizontal="center" vertical="top" textRotation="90" wrapText="1"/>
    </xf>
    <xf numFmtId="4" fontId="2" fillId="5" borderId="41" xfId="0" applyNumberFormat="1" applyFont="1" applyFill="1" applyBorder="1" applyAlignment="1">
      <alignment horizontal="center" vertical="top" textRotation="90" wrapText="1"/>
    </xf>
    <xf numFmtId="4" fontId="4" fillId="3" borderId="42" xfId="0" applyNumberFormat="1" applyFont="1" applyFill="1" applyBorder="1" applyAlignment="1">
      <alignment horizontal="center" vertical="top" textRotation="90" wrapText="1"/>
    </xf>
    <xf numFmtId="4" fontId="4" fillId="3" borderId="43" xfId="0" applyNumberFormat="1" applyFont="1" applyFill="1" applyBorder="1" applyAlignment="1">
      <alignment horizontal="center" vertical="top" textRotation="90" wrapText="1"/>
    </xf>
    <xf numFmtId="4" fontId="4" fillId="0" borderId="38" xfId="0" applyNumberFormat="1" applyFont="1" applyFill="1" applyBorder="1" applyAlignment="1">
      <alignment horizontal="center" vertical="top" wrapText="1"/>
    </xf>
    <xf numFmtId="4" fontId="4" fillId="6" borderId="41" xfId="0" applyNumberFormat="1" applyFont="1" applyFill="1" applyBorder="1" applyAlignment="1">
      <alignment horizontal="center" vertical="top" wrapText="1"/>
    </xf>
    <xf numFmtId="4" fontId="4" fillId="0" borderId="0" xfId="0" applyNumberFormat="1" applyFont="1" applyAlignment="1">
      <alignment vertical="top" wrapText="1"/>
    </xf>
    <xf numFmtId="3" fontId="3" fillId="0" borderId="36" xfId="0" applyNumberFormat="1" applyFont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4" fontId="3" fillId="0" borderId="38" xfId="0" applyNumberFormat="1" applyFont="1" applyFill="1" applyBorder="1" applyAlignment="1">
      <alignment horizontal="center" wrapText="1"/>
    </xf>
    <xf numFmtId="4" fontId="12" fillId="3" borderId="38" xfId="0" applyNumberFormat="1" applyFont="1" applyFill="1" applyBorder="1" applyAlignment="1">
      <alignment horizontal="center" wrapText="1"/>
    </xf>
    <xf numFmtId="4" fontId="12" fillId="4" borderId="38" xfId="0" applyNumberFormat="1" applyFont="1" applyFill="1" applyBorder="1" applyAlignment="1">
      <alignment horizontal="center" wrapText="1"/>
    </xf>
    <xf numFmtId="4" fontId="12" fillId="5" borderId="38" xfId="0" applyNumberFormat="1" applyFont="1" applyFill="1" applyBorder="1" applyAlignment="1">
      <alignment horizontal="center" wrapText="1"/>
    </xf>
    <xf numFmtId="4" fontId="12" fillId="4" borderId="43" xfId="0" applyNumberFormat="1" applyFont="1" applyFill="1" applyBorder="1" applyAlignment="1">
      <alignment horizontal="center" textRotation="90" wrapText="1"/>
    </xf>
    <xf numFmtId="4" fontId="2" fillId="5" borderId="42" xfId="0" applyNumberFormat="1" applyFont="1" applyFill="1" applyBorder="1" applyAlignment="1">
      <alignment horizontal="center" textRotation="90" wrapText="1"/>
    </xf>
    <xf numFmtId="4" fontId="2" fillId="5" borderId="38" xfId="0" applyNumberFormat="1" applyFont="1" applyFill="1" applyBorder="1" applyAlignment="1">
      <alignment horizontal="center" textRotation="90" wrapText="1"/>
    </xf>
    <xf numFmtId="4" fontId="13" fillId="5" borderId="38" xfId="0" applyNumberFormat="1" applyFont="1" applyFill="1" applyBorder="1" applyAlignment="1">
      <alignment horizontal="center" wrapText="1"/>
    </xf>
    <xf numFmtId="4" fontId="2" fillId="5" borderId="43" xfId="0" applyNumberFormat="1" applyFont="1" applyFill="1" applyBorder="1" applyAlignment="1">
      <alignment horizontal="center" textRotation="90" wrapText="1"/>
    </xf>
    <xf numFmtId="4" fontId="2" fillId="5" borderId="1" xfId="0" applyNumberFormat="1" applyFont="1" applyFill="1" applyBorder="1" applyAlignment="1">
      <alignment horizontal="center" textRotation="90" wrapText="1"/>
    </xf>
    <xf numFmtId="4" fontId="12" fillId="3" borderId="42" xfId="0" applyNumberFormat="1" applyFont="1" applyFill="1" applyBorder="1" applyAlignment="1">
      <alignment horizontal="center" textRotation="90" wrapText="1"/>
    </xf>
    <xf numFmtId="4" fontId="12" fillId="3" borderId="43" xfId="0" applyNumberFormat="1" applyFont="1" applyFill="1" applyBorder="1" applyAlignment="1">
      <alignment horizontal="center" textRotation="90" wrapText="1"/>
    </xf>
    <xf numFmtId="4" fontId="12" fillId="3" borderId="41" xfId="0" applyNumberFormat="1" applyFont="1" applyFill="1" applyBorder="1" applyAlignment="1">
      <alignment horizontal="center" wrapText="1"/>
    </xf>
    <xf numFmtId="4" fontId="3" fillId="0" borderId="38" xfId="0" applyNumberFormat="1" applyFont="1" applyFill="1" applyBorder="1" applyAlignment="1">
      <alignment horizontal="center" vertical="center" wrapText="1"/>
    </xf>
    <xf numFmtId="4" fontId="3" fillId="0" borderId="43" xfId="0" applyNumberFormat="1" applyFont="1" applyFill="1" applyBorder="1" applyAlignment="1">
      <alignment horizontal="center" vertical="center" wrapText="1"/>
    </xf>
    <xf numFmtId="4" fontId="3" fillId="0" borderId="43" xfId="0" applyNumberFormat="1" applyFont="1" applyFill="1" applyBorder="1" applyAlignment="1">
      <alignment horizontal="center" wrapText="1"/>
    </xf>
    <xf numFmtId="4" fontId="12" fillId="0" borderId="38" xfId="0" applyNumberFormat="1" applyFont="1" applyFill="1" applyBorder="1" applyAlignment="1">
      <alignment horizontal="center" wrapText="1"/>
    </xf>
    <xf numFmtId="4" fontId="12" fillId="0" borderId="39" xfId="0" applyNumberFormat="1" applyFont="1" applyFill="1" applyBorder="1" applyAlignment="1">
      <alignment horizontal="center" wrapText="1"/>
    </xf>
    <xf numFmtId="4" fontId="12" fillId="3" borderId="36" xfId="0" applyNumberFormat="1" applyFont="1" applyFill="1" applyBorder="1" applyAlignment="1">
      <alignment horizontal="center" wrapText="1"/>
    </xf>
    <xf numFmtId="4" fontId="12" fillId="6" borderId="40" xfId="0" applyNumberFormat="1" applyFont="1" applyFill="1" applyBorder="1" applyAlignment="1">
      <alignment horizontal="center" wrapText="1"/>
    </xf>
    <xf numFmtId="4" fontId="12" fillId="6" borderId="38" xfId="0" applyNumberFormat="1" applyFont="1" applyFill="1" applyBorder="1" applyAlignment="1">
      <alignment horizontal="center" wrapText="1"/>
    </xf>
    <xf numFmtId="4" fontId="12" fillId="7" borderId="38" xfId="0" applyNumberFormat="1" applyFont="1" applyFill="1" applyBorder="1" applyAlignment="1">
      <alignment horizontal="center" wrapText="1"/>
    </xf>
    <xf numFmtId="4" fontId="12" fillId="6" borderId="41" xfId="0" applyNumberFormat="1" applyFont="1" applyFill="1" applyBorder="1" applyAlignment="1">
      <alignment horizontal="center" wrapText="1"/>
    </xf>
    <xf numFmtId="4" fontId="3" fillId="0" borderId="42" xfId="0" applyNumberFormat="1" applyFont="1" applyFill="1" applyBorder="1" applyAlignment="1">
      <alignment horizontal="center" wrapText="1"/>
    </xf>
    <xf numFmtId="4" fontId="12" fillId="0" borderId="43" xfId="0" applyNumberFormat="1" applyFont="1" applyFill="1" applyBorder="1" applyAlignment="1">
      <alignment horizontal="center" wrapText="1"/>
    </xf>
    <xf numFmtId="4" fontId="3" fillId="0" borderId="47" xfId="0" applyNumberFormat="1" applyFont="1" applyFill="1" applyBorder="1" applyAlignment="1">
      <alignment horizontal="center" wrapText="1"/>
    </xf>
    <xf numFmtId="4" fontId="12" fillId="0" borderId="20" xfId="0" applyNumberFormat="1" applyFont="1" applyFill="1" applyBorder="1" applyAlignment="1">
      <alignment horizontal="center" wrapText="1"/>
    </xf>
    <xf numFmtId="4" fontId="12" fillId="8" borderId="38" xfId="0" applyNumberFormat="1" applyFont="1" applyFill="1" applyBorder="1" applyAlignment="1">
      <alignment horizontal="center" wrapText="1"/>
    </xf>
    <xf numFmtId="4" fontId="3" fillId="8" borderId="38" xfId="0" applyNumberFormat="1" applyFont="1" applyFill="1" applyBorder="1" applyAlignment="1">
      <alignment horizontal="center" wrapText="1"/>
    </xf>
    <xf numFmtId="4" fontId="3" fillId="8" borderId="43" xfId="0" applyNumberFormat="1" applyFont="1" applyFill="1" applyBorder="1" applyAlignment="1">
      <alignment horizontal="center" wrapText="1"/>
    </xf>
    <xf numFmtId="4" fontId="3" fillId="0" borderId="40" xfId="0" applyNumberFormat="1" applyFont="1" applyFill="1" applyBorder="1" applyAlignment="1">
      <alignment horizontal="center" wrapText="1"/>
    </xf>
    <xf numFmtId="4" fontId="14" fillId="0" borderId="43" xfId="0" applyNumberFormat="1" applyFont="1" applyFill="1" applyBorder="1" applyAlignment="1">
      <alignment horizontal="center" wrapText="1"/>
    </xf>
    <xf numFmtId="4" fontId="3" fillId="0" borderId="39" xfId="0" applyNumberFormat="1" applyFont="1" applyFill="1" applyBorder="1" applyAlignment="1">
      <alignment horizontal="center" wrapText="1"/>
    </xf>
    <xf numFmtId="4" fontId="12" fillId="0" borderId="1" xfId="0" applyNumberFormat="1" applyFont="1" applyFill="1" applyBorder="1" applyAlignment="1">
      <alignment horizontal="center" wrapText="1"/>
    </xf>
    <xf numFmtId="4" fontId="3" fillId="9" borderId="43" xfId="0" applyNumberFormat="1" applyFont="1" applyFill="1" applyBorder="1" applyAlignment="1">
      <alignment horizontal="center" wrapText="1"/>
    </xf>
    <xf numFmtId="4" fontId="3" fillId="10" borderId="43" xfId="0" applyNumberFormat="1" applyFont="1" applyFill="1" applyBorder="1" applyAlignment="1">
      <alignment horizontal="center" wrapText="1"/>
    </xf>
    <xf numFmtId="4" fontId="3" fillId="0" borderId="0" xfId="0" applyNumberFormat="1" applyFont="1" applyAlignment="1">
      <alignment wrapText="1"/>
    </xf>
    <xf numFmtId="3" fontId="4" fillId="0" borderId="48" xfId="0" applyNumberFormat="1" applyFont="1" applyBorder="1" applyAlignment="1">
      <alignment horizontal="center"/>
    </xf>
    <xf numFmtId="4" fontId="4" fillId="0" borderId="49" xfId="0" applyNumberFormat="1" applyFont="1" applyFill="1" applyBorder="1"/>
    <xf numFmtId="4" fontId="4" fillId="2" borderId="50" xfId="0" applyNumberFormat="1" applyFont="1" applyFill="1" applyBorder="1" applyAlignment="1">
      <alignment horizontal="center"/>
    </xf>
    <xf numFmtId="4" fontId="4" fillId="0" borderId="50" xfId="0" applyNumberFormat="1" applyFont="1" applyFill="1" applyBorder="1" applyAlignment="1">
      <alignment horizontal="center"/>
    </xf>
    <xf numFmtId="4" fontId="4" fillId="0" borderId="15" xfId="0" applyNumberFormat="1" applyFont="1" applyFill="1" applyBorder="1" applyAlignment="1">
      <alignment horizontal="center"/>
    </xf>
    <xf numFmtId="4" fontId="6" fillId="3" borderId="50" xfId="0" applyNumberFormat="1" applyFont="1" applyFill="1" applyBorder="1" applyAlignment="1">
      <alignment horizontal="center"/>
    </xf>
    <xf numFmtId="4" fontId="6" fillId="4" borderId="50" xfId="0" applyNumberFormat="1" applyFont="1" applyFill="1" applyBorder="1" applyAlignment="1">
      <alignment horizontal="center"/>
    </xf>
    <xf numFmtId="4" fontId="2" fillId="0" borderId="50" xfId="0" applyNumberFormat="1" applyFont="1" applyFill="1" applyBorder="1" applyAlignment="1">
      <alignment horizontal="center"/>
    </xf>
    <xf numFmtId="4" fontId="2" fillId="0" borderId="15" xfId="0" applyNumberFormat="1" applyFont="1" applyFill="1" applyBorder="1" applyAlignment="1">
      <alignment horizontal="center"/>
    </xf>
    <xf numFmtId="4" fontId="6" fillId="11" borderId="50" xfId="0" applyNumberFormat="1" applyFont="1" applyFill="1" applyBorder="1" applyAlignment="1">
      <alignment horizontal="center"/>
    </xf>
    <xf numFmtId="4" fontId="6" fillId="0" borderId="51" xfId="0" applyNumberFormat="1" applyFont="1" applyFill="1" applyBorder="1" applyAlignment="1">
      <alignment horizontal="center"/>
    </xf>
    <xf numFmtId="4" fontId="2" fillId="0" borderId="51" xfId="0" applyNumberFormat="1" applyFont="1" applyFill="1" applyBorder="1" applyAlignment="1">
      <alignment horizontal="center"/>
    </xf>
    <xf numFmtId="4" fontId="2" fillId="0" borderId="30" xfId="0" applyNumberFormat="1" applyFont="1" applyFill="1" applyBorder="1" applyAlignment="1">
      <alignment horizontal="center"/>
    </xf>
    <xf numFmtId="4" fontId="6" fillId="3" borderId="52" xfId="0" applyNumberFormat="1" applyFont="1" applyFill="1" applyBorder="1" applyAlignment="1">
      <alignment horizontal="center"/>
    </xf>
    <xf numFmtId="4" fontId="4" fillId="0" borderId="51" xfId="0" applyNumberFormat="1" applyFont="1" applyFill="1" applyBorder="1" applyAlignment="1">
      <alignment horizontal="center"/>
    </xf>
    <xf numFmtId="4" fontId="4" fillId="0" borderId="3" xfId="0" applyNumberFormat="1" applyFont="1" applyFill="1" applyBorder="1" applyAlignment="1">
      <alignment horizontal="center"/>
    </xf>
    <xf numFmtId="4" fontId="4" fillId="0" borderId="49" xfId="0" applyNumberFormat="1" applyFont="1" applyFill="1" applyBorder="1" applyAlignment="1">
      <alignment horizontal="center"/>
    </xf>
    <xf numFmtId="4" fontId="4" fillId="0" borderId="50" xfId="0" applyNumberFormat="1" applyFont="1" applyBorder="1"/>
    <xf numFmtId="4" fontId="4" fillId="0" borderId="53" xfId="0" applyNumberFormat="1" applyFont="1" applyBorder="1" applyAlignment="1">
      <alignment horizontal="center"/>
    </xf>
    <xf numFmtId="4" fontId="4" fillId="3" borderId="54" xfId="0" applyNumberFormat="1" applyFont="1" applyFill="1" applyBorder="1" applyAlignment="1">
      <alignment horizontal="center"/>
    </xf>
    <xf numFmtId="4" fontId="6" fillId="6" borderId="48" xfId="0" applyNumberFormat="1" applyFont="1" applyFill="1" applyBorder="1" applyAlignment="1">
      <alignment horizontal="center" wrapText="1"/>
    </xf>
    <xf numFmtId="4" fontId="6" fillId="6" borderId="50" xfId="0" applyNumberFormat="1" applyFont="1" applyFill="1" applyBorder="1" applyAlignment="1">
      <alignment horizontal="center"/>
    </xf>
    <xf numFmtId="4" fontId="15" fillId="0" borderId="15" xfId="0" applyNumberFormat="1" applyFont="1" applyBorder="1"/>
    <xf numFmtId="4" fontId="6" fillId="7" borderId="15" xfId="0" applyNumberFormat="1" applyFont="1" applyFill="1" applyBorder="1" applyAlignment="1">
      <alignment horizontal="center"/>
    </xf>
    <xf numFmtId="4" fontId="4" fillId="0" borderId="30" xfId="0" applyNumberFormat="1" applyFont="1" applyFill="1" applyBorder="1" applyAlignment="1">
      <alignment horizontal="center"/>
    </xf>
    <xf numFmtId="4" fontId="6" fillId="6" borderId="52" xfId="0" applyNumberFormat="1" applyFont="1" applyFill="1" applyBorder="1" applyAlignment="1">
      <alignment horizontal="center" wrapText="1"/>
    </xf>
    <xf numFmtId="4" fontId="4" fillId="0" borderId="55" xfId="0" applyNumberFormat="1" applyFont="1" applyFill="1" applyBorder="1" applyAlignment="1">
      <alignment horizontal="center"/>
    </xf>
    <xf numFmtId="4" fontId="4" fillId="0" borderId="53" xfId="0" applyNumberFormat="1" applyFont="1" applyFill="1" applyBorder="1" applyAlignment="1">
      <alignment horizontal="center"/>
    </xf>
    <xf numFmtId="4" fontId="6" fillId="6" borderId="48" xfId="0" applyNumberFormat="1" applyFont="1" applyFill="1" applyBorder="1" applyAlignment="1">
      <alignment horizontal="center"/>
    </xf>
    <xf numFmtId="4" fontId="6" fillId="8" borderId="15" xfId="0" applyNumberFormat="1" applyFont="1" applyFill="1" applyBorder="1" applyAlignment="1">
      <alignment horizontal="center"/>
    </xf>
    <xf numFmtId="4" fontId="4" fillId="8" borderId="15" xfId="0" applyNumberFormat="1" applyFont="1" applyFill="1" applyBorder="1" applyAlignment="1">
      <alignment horizontal="center"/>
    </xf>
    <xf numFmtId="4" fontId="4" fillId="8" borderId="30" xfId="0" applyNumberFormat="1" applyFont="1" applyFill="1" applyBorder="1" applyAlignment="1">
      <alignment horizontal="center"/>
    </xf>
    <xf numFmtId="4" fontId="4" fillId="0" borderId="48" xfId="0" applyNumberFormat="1" applyFont="1" applyFill="1" applyBorder="1" applyAlignment="1">
      <alignment horizontal="center"/>
    </xf>
    <xf numFmtId="4" fontId="4" fillId="0" borderId="50" xfId="0" applyNumberFormat="1" applyFont="1" applyFill="1" applyBorder="1" applyAlignment="1">
      <alignment wrapText="1"/>
    </xf>
    <xf numFmtId="4" fontId="4" fillId="0" borderId="51" xfId="0" applyNumberFormat="1" applyFont="1" applyFill="1" applyBorder="1" applyAlignment="1">
      <alignment horizontal="center" vertical="center" wrapText="1"/>
    </xf>
    <xf numFmtId="3" fontId="4" fillId="0" borderId="29" xfId="0" applyNumberFormat="1" applyFont="1" applyBorder="1" applyAlignment="1">
      <alignment horizontal="center"/>
    </xf>
    <xf numFmtId="4" fontId="4" fillId="0" borderId="56" xfId="0" applyNumberFormat="1" applyFont="1" applyFill="1" applyBorder="1"/>
    <xf numFmtId="4" fontId="4" fillId="2" borderId="15" xfId="0" applyNumberFormat="1" applyFont="1" applyFill="1" applyBorder="1" applyAlignment="1">
      <alignment horizontal="center"/>
    </xf>
    <xf numFmtId="4" fontId="6" fillId="3" borderId="15" xfId="0" applyNumberFormat="1" applyFont="1" applyFill="1" applyBorder="1" applyAlignment="1">
      <alignment horizontal="center"/>
    </xf>
    <xf numFmtId="4" fontId="6" fillId="11" borderId="15" xfId="0" applyNumberFormat="1" applyFont="1" applyFill="1" applyBorder="1" applyAlignment="1">
      <alignment horizontal="center"/>
    </xf>
    <xf numFmtId="4" fontId="6" fillId="0" borderId="30" xfId="0" applyNumberFormat="1" applyFont="1" applyFill="1" applyBorder="1" applyAlignment="1">
      <alignment horizontal="center"/>
    </xf>
    <xf numFmtId="4" fontId="6" fillId="3" borderId="21" xfId="0" applyNumberFormat="1" applyFont="1" applyFill="1" applyBorder="1" applyAlignment="1">
      <alignment horizontal="center"/>
    </xf>
    <xf numFmtId="4" fontId="4" fillId="0" borderId="56" xfId="0" applyNumberFormat="1" applyFont="1" applyFill="1" applyBorder="1" applyAlignment="1">
      <alignment horizontal="center"/>
    </xf>
    <xf numFmtId="4" fontId="4" fillId="0" borderId="15" xfId="0" applyNumberFormat="1" applyFont="1" applyBorder="1"/>
    <xf numFmtId="4" fontId="4" fillId="0" borderId="57" xfId="0" applyNumberFormat="1" applyFont="1" applyBorder="1" applyAlignment="1">
      <alignment horizontal="center"/>
    </xf>
    <xf numFmtId="4" fontId="4" fillId="3" borderId="58" xfId="0" applyNumberFormat="1" applyFont="1" applyFill="1" applyBorder="1" applyAlignment="1">
      <alignment horizontal="center"/>
    </xf>
    <xf numFmtId="4" fontId="6" fillId="6" borderId="29" xfId="0" applyNumberFormat="1" applyFont="1" applyFill="1" applyBorder="1" applyAlignment="1">
      <alignment horizontal="center" wrapText="1"/>
    </xf>
    <xf numFmtId="4" fontId="6" fillId="6" borderId="15" xfId="0" applyNumberFormat="1" applyFont="1" applyFill="1" applyBorder="1" applyAlignment="1">
      <alignment horizontal="center"/>
    </xf>
    <xf numFmtId="4" fontId="6" fillId="6" borderId="21" xfId="0" applyNumberFormat="1" applyFont="1" applyFill="1" applyBorder="1" applyAlignment="1">
      <alignment horizontal="center" wrapText="1"/>
    </xf>
    <xf numFmtId="4" fontId="4" fillId="0" borderId="59" xfId="0" applyNumberFormat="1" applyFont="1" applyFill="1" applyBorder="1" applyAlignment="1">
      <alignment horizontal="center"/>
    </xf>
    <xf numFmtId="4" fontId="4" fillId="0" borderId="57" xfId="0" applyNumberFormat="1" applyFont="1" applyFill="1" applyBorder="1" applyAlignment="1">
      <alignment horizontal="center"/>
    </xf>
    <xf numFmtId="4" fontId="4" fillId="0" borderId="29" xfId="0" applyNumberFormat="1" applyFont="1" applyFill="1" applyBorder="1" applyAlignment="1">
      <alignment horizontal="center"/>
    </xf>
    <xf numFmtId="4" fontId="16" fillId="0" borderId="30" xfId="0" applyNumberFormat="1" applyFont="1" applyFill="1" applyBorder="1" applyAlignment="1">
      <alignment horizontal="center"/>
    </xf>
    <xf numFmtId="4" fontId="4" fillId="0" borderId="15" xfId="0" applyNumberFormat="1" applyFont="1" applyFill="1" applyBorder="1"/>
    <xf numFmtId="4" fontId="18" fillId="0" borderId="60" xfId="1" applyNumberFormat="1" applyFont="1" applyFill="1" applyProtection="1">
      <alignment horizontal="right" vertical="top" shrinkToFit="1"/>
    </xf>
    <xf numFmtId="3" fontId="4" fillId="0" borderId="29" xfId="0" applyNumberFormat="1" applyFont="1" applyBorder="1"/>
    <xf numFmtId="4" fontId="6" fillId="0" borderId="30" xfId="0" applyNumberFormat="1" applyFont="1" applyFill="1" applyBorder="1"/>
    <xf numFmtId="4" fontId="2" fillId="3" borderId="15" xfId="0" applyNumberFormat="1" applyFont="1" applyFill="1" applyBorder="1" applyAlignment="1">
      <alignment horizontal="center"/>
    </xf>
    <xf numFmtId="4" fontId="6" fillId="3" borderId="30" xfId="0" applyNumberFormat="1" applyFont="1" applyFill="1" applyBorder="1" applyAlignment="1">
      <alignment horizontal="center"/>
    </xf>
    <xf numFmtId="4" fontId="19" fillId="3" borderId="30" xfId="0" applyNumberFormat="1" applyFont="1" applyFill="1" applyBorder="1" applyAlignment="1">
      <alignment horizontal="center"/>
    </xf>
    <xf numFmtId="4" fontId="6" fillId="3" borderId="59" xfId="0" applyNumberFormat="1" applyFont="1" applyFill="1" applyBorder="1" applyAlignment="1">
      <alignment horizontal="center"/>
    </xf>
    <xf numFmtId="4" fontId="6" fillId="3" borderId="57" xfId="0" applyNumberFormat="1" applyFont="1" applyFill="1" applyBorder="1" applyAlignment="1">
      <alignment horizontal="center"/>
    </xf>
    <xf numFmtId="4" fontId="6" fillId="3" borderId="29" xfId="0" applyNumberFormat="1" applyFont="1" applyFill="1" applyBorder="1" applyAlignment="1">
      <alignment horizontal="center"/>
    </xf>
    <xf numFmtId="4" fontId="6" fillId="6" borderId="29" xfId="0" applyNumberFormat="1" applyFont="1" applyFill="1" applyBorder="1" applyAlignment="1">
      <alignment horizontal="center"/>
    </xf>
    <xf numFmtId="4" fontId="6" fillId="8" borderId="30" xfId="0" applyNumberFormat="1" applyFont="1" applyFill="1" applyBorder="1" applyAlignment="1">
      <alignment horizontal="center"/>
    </xf>
    <xf numFmtId="4" fontId="6" fillId="4" borderId="15" xfId="0" applyNumberFormat="1" applyFont="1" applyFill="1" applyBorder="1" applyAlignment="1">
      <alignment horizontal="center"/>
    </xf>
    <xf numFmtId="4" fontId="6" fillId="0" borderId="15" xfId="0" applyNumberFormat="1" applyFont="1" applyFill="1" applyBorder="1" applyAlignment="1">
      <alignment horizontal="center"/>
    </xf>
    <xf numFmtId="4" fontId="6" fillId="0" borderId="15" xfId="0" applyNumberFormat="1" applyFont="1" applyBorder="1" applyAlignment="1">
      <alignment horizontal="center"/>
    </xf>
    <xf numFmtId="4" fontId="6" fillId="0" borderId="30" xfId="0" applyNumberFormat="1" applyFont="1" applyBorder="1" applyAlignment="1">
      <alignment horizontal="center"/>
    </xf>
    <xf numFmtId="4" fontId="6" fillId="0" borderId="56" xfId="0" applyNumberFormat="1" applyFont="1" applyBorder="1" applyAlignment="1">
      <alignment horizontal="center"/>
    </xf>
    <xf numFmtId="4" fontId="6" fillId="0" borderId="57" xfId="0" applyNumberFormat="1" applyFont="1" applyBorder="1" applyAlignment="1">
      <alignment horizontal="center"/>
    </xf>
    <xf numFmtId="4" fontId="6" fillId="6" borderId="21" xfId="0" applyNumberFormat="1" applyFont="1" applyFill="1" applyBorder="1" applyAlignment="1">
      <alignment horizontal="center"/>
    </xf>
    <xf numFmtId="4" fontId="6" fillId="0" borderId="59" xfId="0" applyNumberFormat="1" applyFont="1" applyBorder="1" applyAlignment="1">
      <alignment horizontal="center"/>
    </xf>
    <xf numFmtId="4" fontId="6" fillId="0" borderId="29" xfId="0" applyNumberFormat="1" applyFont="1" applyBorder="1" applyAlignment="1">
      <alignment horizontal="center"/>
    </xf>
    <xf numFmtId="4" fontId="6" fillId="0" borderId="56" xfId="0" applyNumberFormat="1" applyFont="1" applyFill="1" applyBorder="1" applyAlignment="1">
      <alignment horizontal="center"/>
    </xf>
    <xf numFmtId="4" fontId="4" fillId="0" borderId="15" xfId="0" applyNumberFormat="1" applyFont="1" applyBorder="1" applyAlignment="1">
      <alignment horizontal="center"/>
    </xf>
    <xf numFmtId="4" fontId="16" fillId="0" borderId="30" xfId="0" applyNumberFormat="1" applyFont="1" applyBorder="1" applyAlignment="1">
      <alignment horizontal="center"/>
    </xf>
    <xf numFmtId="4" fontId="4" fillId="0" borderId="30" xfId="0" applyNumberFormat="1" applyFont="1" applyBorder="1" applyAlignment="1">
      <alignment horizontal="center"/>
    </xf>
    <xf numFmtId="4" fontId="4" fillId="0" borderId="27" xfId="0" applyNumberFormat="1" applyFont="1" applyFill="1" applyBorder="1" applyAlignment="1">
      <alignment horizontal="center"/>
    </xf>
    <xf numFmtId="4" fontId="6" fillId="0" borderId="59" xfId="0" applyNumberFormat="1" applyFont="1" applyFill="1" applyBorder="1" applyAlignment="1">
      <alignment horizontal="center"/>
    </xf>
    <xf numFmtId="4" fontId="6" fillId="0" borderId="57" xfId="0" applyNumberFormat="1" applyFont="1" applyFill="1" applyBorder="1" applyAlignment="1">
      <alignment horizontal="center"/>
    </xf>
    <xf numFmtId="3" fontId="4" fillId="0" borderId="34" xfId="0" applyNumberFormat="1" applyFont="1" applyBorder="1"/>
    <xf numFmtId="4" fontId="4" fillId="0" borderId="61" xfId="0" applyNumberFormat="1" applyFont="1" applyFill="1" applyBorder="1"/>
    <xf numFmtId="4" fontId="6" fillId="0" borderId="32" xfId="0" applyNumberFormat="1" applyFont="1" applyBorder="1" applyAlignment="1">
      <alignment horizontal="center"/>
    </xf>
    <xf numFmtId="4" fontId="6" fillId="0" borderId="27" xfId="0" applyNumberFormat="1" applyFont="1" applyBorder="1" applyAlignment="1">
      <alignment horizontal="center"/>
    </xf>
    <xf numFmtId="4" fontId="4" fillId="0" borderId="32" xfId="0" applyNumberFormat="1" applyFont="1" applyFill="1" applyBorder="1" applyAlignment="1">
      <alignment horizontal="center"/>
    </xf>
    <xf numFmtId="4" fontId="6" fillId="0" borderId="27" xfId="0" applyNumberFormat="1" applyFont="1" applyFill="1" applyBorder="1" applyAlignment="1">
      <alignment horizontal="center"/>
    </xf>
    <xf numFmtId="4" fontId="6" fillId="0" borderId="61" xfId="0" applyNumberFormat="1" applyFont="1" applyFill="1" applyBorder="1" applyAlignment="1">
      <alignment horizontal="center"/>
    </xf>
    <xf numFmtId="4" fontId="6" fillId="0" borderId="35" xfId="0" applyNumberFormat="1" applyFont="1" applyBorder="1" applyAlignment="1">
      <alignment horizontal="center"/>
    </xf>
    <xf numFmtId="4" fontId="6" fillId="0" borderId="31" xfId="0" applyNumberFormat="1" applyFont="1" applyFill="1" applyBorder="1" applyAlignment="1">
      <alignment horizontal="center"/>
    </xf>
    <xf numFmtId="4" fontId="6" fillId="0" borderId="32" xfId="0" applyNumberFormat="1" applyFont="1" applyFill="1" applyBorder="1" applyAlignment="1">
      <alignment horizontal="center"/>
    </xf>
    <xf numFmtId="4" fontId="4" fillId="2" borderId="27" xfId="0" applyNumberFormat="1" applyFont="1" applyFill="1" applyBorder="1" applyAlignment="1">
      <alignment horizontal="center"/>
    </xf>
    <xf numFmtId="4" fontId="6" fillId="2" borderId="27" xfId="0" applyNumberFormat="1" applyFont="1" applyFill="1" applyBorder="1" applyAlignment="1">
      <alignment horizontal="center"/>
    </xf>
    <xf numFmtId="4" fontId="6" fillId="0" borderId="35" xfId="0" applyNumberFormat="1" applyFont="1" applyFill="1" applyBorder="1" applyAlignment="1">
      <alignment horizontal="center"/>
    </xf>
    <xf numFmtId="4" fontId="4" fillId="0" borderId="34" xfId="0" applyNumberFormat="1" applyFont="1" applyFill="1" applyBorder="1" applyAlignment="1">
      <alignment horizontal="center"/>
    </xf>
    <xf numFmtId="4" fontId="4" fillId="2" borderId="35" xfId="0" applyNumberFormat="1" applyFont="1" applyFill="1" applyBorder="1" applyAlignment="1">
      <alignment horizontal="center"/>
    </xf>
    <xf numFmtId="4" fontId="4" fillId="0" borderId="61" xfId="0" applyNumberFormat="1" applyFont="1" applyFill="1" applyBorder="1" applyAlignment="1">
      <alignment horizontal="center"/>
    </xf>
    <xf numFmtId="4" fontId="4" fillId="12" borderId="27" xfId="0" applyNumberFormat="1" applyFont="1" applyFill="1" applyBorder="1" applyAlignment="1">
      <alignment horizontal="center"/>
    </xf>
    <xf numFmtId="4" fontId="16" fillId="0" borderId="27" xfId="0" applyNumberFormat="1" applyFont="1" applyFill="1" applyBorder="1" applyAlignment="1">
      <alignment horizontal="center"/>
    </xf>
    <xf numFmtId="4" fontId="4" fillId="2" borderId="30" xfId="0" applyNumberFormat="1" applyFont="1" applyFill="1" applyBorder="1" applyAlignment="1">
      <alignment horizontal="center"/>
    </xf>
    <xf numFmtId="3" fontId="4" fillId="0" borderId="45" xfId="0" applyNumberFormat="1" applyFont="1" applyBorder="1"/>
    <xf numFmtId="4" fontId="6" fillId="0" borderId="62" xfId="0" applyNumberFormat="1" applyFont="1" applyFill="1" applyBorder="1"/>
    <xf numFmtId="4" fontId="6" fillId="3" borderId="63" xfId="0" applyNumberFormat="1" applyFont="1" applyFill="1" applyBorder="1" applyAlignment="1">
      <alignment horizontal="center"/>
    </xf>
    <xf numFmtId="4" fontId="6" fillId="3" borderId="37" xfId="0" applyNumberFormat="1" applyFont="1" applyFill="1" applyBorder="1" applyAlignment="1">
      <alignment horizontal="center"/>
    </xf>
    <xf numFmtId="4" fontId="2" fillId="3" borderId="37" xfId="0" applyNumberFormat="1" applyFont="1" applyFill="1" applyBorder="1" applyAlignment="1">
      <alignment horizontal="center"/>
    </xf>
    <xf numFmtId="4" fontId="6" fillId="3" borderId="46" xfId="0" applyNumberFormat="1" applyFont="1" applyFill="1" applyBorder="1" applyAlignment="1">
      <alignment horizontal="center"/>
    </xf>
    <xf numFmtId="4" fontId="19" fillId="3" borderId="46" xfId="0" applyNumberFormat="1" applyFont="1" applyFill="1" applyBorder="1" applyAlignment="1">
      <alignment horizontal="center"/>
    </xf>
    <xf numFmtId="4" fontId="6" fillId="3" borderId="44" xfId="0" applyNumberFormat="1" applyFont="1" applyFill="1" applyBorder="1" applyAlignment="1">
      <alignment horizontal="center"/>
    </xf>
    <xf numFmtId="4" fontId="6" fillId="3" borderId="45" xfId="0" applyNumberFormat="1" applyFont="1" applyFill="1" applyBorder="1" applyAlignment="1">
      <alignment horizontal="center"/>
    </xf>
    <xf numFmtId="4" fontId="6" fillId="3" borderId="64" xfId="0" applyNumberFormat="1" applyFont="1" applyFill="1" applyBorder="1" applyAlignment="1">
      <alignment horizontal="center"/>
    </xf>
    <xf numFmtId="4" fontId="6" fillId="6" borderId="45" xfId="0" applyNumberFormat="1" applyFont="1" applyFill="1" applyBorder="1" applyAlignment="1">
      <alignment horizontal="center"/>
    </xf>
    <xf numFmtId="4" fontId="6" fillId="7" borderId="37" xfId="0" applyNumberFormat="1" applyFont="1" applyFill="1" applyBorder="1" applyAlignment="1">
      <alignment horizontal="center"/>
    </xf>
    <xf numFmtId="4" fontId="6" fillId="6" borderId="30" xfId="0" applyNumberFormat="1" applyFont="1" applyFill="1" applyBorder="1" applyAlignment="1">
      <alignment horizontal="center"/>
    </xf>
    <xf numFmtId="3" fontId="4" fillId="0" borderId="49" xfId="0" applyNumberFormat="1" applyFont="1" applyFill="1" applyBorder="1"/>
    <xf numFmtId="4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center"/>
    </xf>
    <xf numFmtId="4" fontId="6" fillId="0" borderId="0" xfId="0" applyNumberFormat="1" applyFont="1" applyFill="1" applyAlignment="1">
      <alignment horizontal="center"/>
    </xf>
    <xf numFmtId="4" fontId="4" fillId="0" borderId="0" xfId="0" applyNumberFormat="1" applyFont="1" applyFill="1"/>
    <xf numFmtId="4" fontId="6" fillId="0" borderId="0" xfId="0" applyNumberFormat="1" applyFont="1" applyFill="1" applyAlignment="1">
      <alignment wrapText="1"/>
    </xf>
    <xf numFmtId="4" fontId="6" fillId="0" borderId="0" xfId="0" applyNumberFormat="1" applyFont="1" applyFill="1"/>
    <xf numFmtId="4" fontId="10" fillId="0" borderId="0" xfId="0" applyNumberFormat="1" applyFont="1" applyFill="1" applyAlignment="1">
      <alignment horizontal="center"/>
    </xf>
    <xf numFmtId="4" fontId="4" fillId="0" borderId="0" xfId="0" applyNumberFormat="1" applyFont="1" applyFill="1" applyAlignment="1">
      <alignment horizontal="center" wrapText="1"/>
    </xf>
    <xf numFmtId="4" fontId="20" fillId="0" borderId="0" xfId="0" applyNumberFormat="1" applyFont="1" applyFill="1" applyAlignment="1">
      <alignment horizontal="center"/>
    </xf>
    <xf numFmtId="3" fontId="10" fillId="0" borderId="0" xfId="0" applyNumberFormat="1" applyFont="1" applyFill="1" applyAlignment="1">
      <alignment horizontal="left"/>
    </xf>
    <xf numFmtId="3" fontId="4" fillId="5" borderId="0" xfId="0" applyNumberFormat="1" applyFont="1" applyFill="1"/>
    <xf numFmtId="4" fontId="4" fillId="5" borderId="0" xfId="0" applyNumberFormat="1" applyFont="1" applyFill="1"/>
    <xf numFmtId="4" fontId="4" fillId="5" borderId="0" xfId="0" applyNumberFormat="1" applyFont="1" applyFill="1" applyAlignment="1">
      <alignment horizontal="center"/>
    </xf>
    <xf numFmtId="4" fontId="2" fillId="5" borderId="0" xfId="0" applyNumberFormat="1" applyFont="1" applyFill="1" applyAlignment="1">
      <alignment horizontal="center"/>
    </xf>
    <xf numFmtId="4" fontId="3" fillId="5" borderId="0" xfId="0" applyNumberFormat="1" applyFont="1" applyFill="1" applyAlignment="1">
      <alignment horizontal="center"/>
    </xf>
    <xf numFmtId="4" fontId="6" fillId="5" borderId="0" xfId="0" applyNumberFormat="1" applyFont="1" applyFill="1"/>
    <xf numFmtId="4" fontId="4" fillId="0" borderId="0" xfId="0" applyNumberFormat="1" applyFont="1" applyAlignment="1">
      <alignment horizontal="left"/>
    </xf>
    <xf numFmtId="4" fontId="4" fillId="0" borderId="0" xfId="0" applyNumberFormat="1" applyFont="1" applyAlignment="1">
      <alignment horizontal="center"/>
    </xf>
    <xf numFmtId="4" fontId="6" fillId="5" borderId="0" xfId="0" applyNumberFormat="1" applyFont="1" applyFill="1" applyAlignment="1">
      <alignment horizontal="center"/>
    </xf>
    <xf numFmtId="4" fontId="20" fillId="5" borderId="0" xfId="0" applyNumberFormat="1" applyFont="1" applyFill="1"/>
    <xf numFmtId="4" fontId="20" fillId="5" borderId="0" xfId="0" applyNumberFormat="1" applyFont="1" applyFill="1" applyAlignment="1">
      <alignment horizontal="center"/>
    </xf>
    <xf numFmtId="3" fontId="4" fillId="5" borderId="15" xfId="0" applyNumberFormat="1" applyFont="1" applyFill="1" applyBorder="1"/>
    <xf numFmtId="4" fontId="4" fillId="5" borderId="15" xfId="0" applyNumberFormat="1" applyFont="1" applyFill="1" applyBorder="1"/>
    <xf numFmtId="4" fontId="4" fillId="5" borderId="15" xfId="0" applyNumberFormat="1" applyFont="1" applyFill="1" applyBorder="1" applyAlignment="1">
      <alignment horizontal="center"/>
    </xf>
    <xf numFmtId="4" fontId="4" fillId="5" borderId="65" xfId="0" applyNumberFormat="1" applyFont="1" applyFill="1" applyBorder="1"/>
    <xf numFmtId="4" fontId="4" fillId="5" borderId="3" xfId="0" applyNumberFormat="1" applyFont="1" applyFill="1" applyBorder="1" applyAlignment="1">
      <alignment horizontal="center"/>
    </xf>
    <xf numFmtId="4" fontId="4" fillId="5" borderId="66" xfId="0" applyNumberFormat="1" applyFont="1" applyFill="1" applyBorder="1" applyAlignment="1">
      <alignment horizontal="center"/>
    </xf>
    <xf numFmtId="4" fontId="4" fillId="5" borderId="45" xfId="0" applyNumberFormat="1" applyFont="1" applyFill="1" applyBorder="1"/>
    <xf numFmtId="4" fontId="4" fillId="5" borderId="37" xfId="0" applyNumberFormat="1" applyFont="1" applyFill="1" applyBorder="1" applyAlignment="1">
      <alignment horizontal="center"/>
    </xf>
    <xf numFmtId="4" fontId="4" fillId="5" borderId="64" xfId="0" applyNumberFormat="1" applyFont="1" applyFill="1" applyBorder="1" applyAlignment="1">
      <alignment horizontal="center"/>
    </xf>
    <xf numFmtId="3" fontId="4" fillId="0" borderId="0" xfId="0" applyNumberFormat="1" applyFont="1"/>
    <xf numFmtId="4" fontId="2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4" fontId="6" fillId="0" borderId="0" xfId="0" applyNumberFormat="1" applyFont="1"/>
    <xf numFmtId="4" fontId="6" fillId="0" borderId="0" xfId="0" applyNumberFormat="1" applyFont="1" applyAlignment="1">
      <alignment horizontal="center"/>
    </xf>
    <xf numFmtId="4" fontId="19" fillId="0" borderId="0" xfId="0" applyNumberFormat="1" applyFont="1" applyFill="1" applyAlignment="1">
      <alignment horizontal="center"/>
    </xf>
    <xf numFmtId="1" fontId="4" fillId="4" borderId="0" xfId="0" applyNumberFormat="1" applyFont="1" applyFill="1" applyAlignment="1">
      <alignment horizontal="right"/>
    </xf>
    <xf numFmtId="4" fontId="4" fillId="4" borderId="0" xfId="0" applyNumberFormat="1" applyFont="1" applyFill="1" applyAlignment="1">
      <alignment horizontal="center"/>
    </xf>
    <xf numFmtId="164" fontId="4" fillId="0" borderId="0" xfId="0" applyNumberFormat="1" applyFont="1" applyAlignment="1">
      <alignment horizontal="center"/>
    </xf>
    <xf numFmtId="165" fontId="4" fillId="0" borderId="15" xfId="0" applyNumberFormat="1" applyFont="1" applyBorder="1" applyAlignment="1">
      <alignment horizontal="center"/>
    </xf>
    <xf numFmtId="165" fontId="4" fillId="0" borderId="15" xfId="0" applyNumberFormat="1" applyFont="1" applyBorder="1" applyAlignment="1"/>
    <xf numFmtId="4" fontId="4" fillId="13" borderId="0" xfId="0" applyNumberFormat="1" applyFont="1" applyFill="1" applyAlignment="1">
      <alignment horizontal="center"/>
    </xf>
    <xf numFmtId="4" fontId="6" fillId="0" borderId="0" xfId="0" applyNumberFormat="1" applyFont="1" applyFill="1" applyAlignment="1">
      <alignment horizontal="center" wrapText="1"/>
    </xf>
    <xf numFmtId="4" fontId="1" fillId="0" borderId="0" xfId="2" applyNumberFormat="1" applyFont="1" applyBorder="1" applyAlignment="1"/>
    <xf numFmtId="4" fontId="1" fillId="0" borderId="0" xfId="2" applyNumberFormat="1" applyFont="1" applyFill="1" applyBorder="1" applyAlignment="1"/>
    <xf numFmtId="4" fontId="1" fillId="0" borderId="0" xfId="2" applyNumberFormat="1" applyFont="1" applyFill="1" applyBorder="1" applyAlignment="1">
      <alignment horizontal="center"/>
    </xf>
    <xf numFmtId="4" fontId="2" fillId="0" borderId="0" xfId="2" applyNumberFormat="1" applyFont="1" applyBorder="1" applyAlignment="1"/>
    <xf numFmtId="4" fontId="3" fillId="0" borderId="0" xfId="2" applyNumberFormat="1" applyFont="1" applyBorder="1" applyAlignment="1"/>
    <xf numFmtId="4" fontId="4" fillId="0" borderId="0" xfId="2" applyNumberFormat="1" applyFont="1"/>
    <xf numFmtId="4" fontId="4" fillId="0" borderId="0" xfId="2" applyNumberFormat="1" applyFont="1" applyFill="1" applyBorder="1" applyAlignment="1">
      <alignment horizontal="center" wrapText="1"/>
    </xf>
    <xf numFmtId="4" fontId="6" fillId="0" borderId="0" xfId="2" applyNumberFormat="1" applyFont="1" applyFill="1" applyBorder="1" applyAlignment="1">
      <alignment wrapText="1"/>
    </xf>
    <xf numFmtId="4" fontId="7" fillId="0" borderId="0" xfId="2" applyNumberFormat="1" applyFont="1" applyBorder="1" applyAlignment="1"/>
    <xf numFmtId="4" fontId="3" fillId="0" borderId="1" xfId="2" applyNumberFormat="1" applyFont="1" applyBorder="1" applyAlignment="1"/>
    <xf numFmtId="4" fontId="4" fillId="0" borderId="0" xfId="2" applyNumberFormat="1" applyFont="1" applyBorder="1" applyAlignment="1"/>
    <xf numFmtId="4" fontId="4" fillId="0" borderId="0" xfId="2" applyNumberFormat="1" applyFont="1" applyBorder="1"/>
    <xf numFmtId="4" fontId="7" fillId="0" borderId="0" xfId="2" applyNumberFormat="1" applyFont="1" applyFill="1" applyBorder="1" applyAlignment="1"/>
    <xf numFmtId="4" fontId="6" fillId="5" borderId="5" xfId="2" applyNumberFormat="1" applyFont="1" applyFill="1" applyBorder="1" applyAlignment="1">
      <alignment horizontal="center" wrapText="1"/>
    </xf>
    <xf numFmtId="4" fontId="6" fillId="3" borderId="6" xfId="2" applyNumberFormat="1" applyFont="1" applyFill="1" applyBorder="1" applyAlignment="1">
      <alignment horizontal="center" wrapText="1"/>
    </xf>
    <xf numFmtId="4" fontId="2" fillId="5" borderId="2" xfId="2" applyNumberFormat="1" applyFont="1" applyFill="1" applyBorder="1" applyAlignment="1">
      <alignment horizontal="center" wrapText="1"/>
    </xf>
    <xf numFmtId="4" fontId="2" fillId="5" borderId="5" xfId="2" applyNumberFormat="1" applyFont="1" applyFill="1" applyBorder="1" applyAlignment="1">
      <alignment horizontal="center" textRotation="90" wrapText="1"/>
    </xf>
    <xf numFmtId="4" fontId="2" fillId="5" borderId="5" xfId="2" applyNumberFormat="1" applyFont="1" applyFill="1" applyBorder="1" applyAlignment="1">
      <alignment horizontal="center" wrapText="1"/>
    </xf>
    <xf numFmtId="4" fontId="2" fillId="5" borderId="6" xfId="2" applyNumberFormat="1" applyFont="1" applyFill="1" applyBorder="1" applyAlignment="1">
      <alignment horizontal="center" wrapText="1"/>
    </xf>
    <xf numFmtId="4" fontId="2" fillId="5" borderId="7" xfId="2" applyNumberFormat="1" applyFont="1" applyFill="1" applyBorder="1" applyAlignment="1">
      <alignment horizontal="center" wrapText="1"/>
    </xf>
    <xf numFmtId="4" fontId="6" fillId="3" borderId="8" xfId="2" applyNumberFormat="1" applyFont="1" applyFill="1" applyBorder="1" applyAlignment="1">
      <alignment horizontal="center" wrapText="1"/>
    </xf>
    <xf numFmtId="4" fontId="6" fillId="3" borderId="5" xfId="2" applyNumberFormat="1" applyFont="1" applyFill="1" applyBorder="1" applyAlignment="1">
      <alignment horizontal="center" wrapText="1"/>
    </xf>
    <xf numFmtId="4" fontId="6" fillId="0" borderId="12" xfId="2" applyNumberFormat="1" applyFont="1" applyBorder="1" applyAlignment="1">
      <alignment wrapText="1"/>
    </xf>
    <xf numFmtId="4" fontId="21" fillId="0" borderId="12" xfId="2" applyNumberFormat="1" applyFont="1" applyBorder="1" applyAlignment="1">
      <alignment horizontal="center" wrapText="1"/>
    </xf>
    <xf numFmtId="3" fontId="21" fillId="0" borderId="12" xfId="2" applyNumberFormat="1" applyFont="1" applyBorder="1" applyAlignment="1">
      <alignment horizontal="center" wrapText="1"/>
    </xf>
    <xf numFmtId="4" fontId="6" fillId="0" borderId="13" xfId="2" applyNumberFormat="1" applyFont="1" applyBorder="1" applyAlignment="1">
      <alignment wrapText="1"/>
    </xf>
    <xf numFmtId="4" fontId="6" fillId="5" borderId="17" xfId="2" applyNumberFormat="1" applyFont="1" applyFill="1" applyBorder="1" applyAlignment="1">
      <alignment horizontal="center" wrapText="1"/>
    </xf>
    <xf numFmtId="4" fontId="6" fillId="3" borderId="18" xfId="2" applyNumberFormat="1" applyFont="1" applyFill="1" applyBorder="1" applyAlignment="1">
      <alignment horizontal="center" wrapText="1"/>
    </xf>
    <xf numFmtId="4" fontId="2" fillId="5" borderId="14" xfId="2" applyNumberFormat="1" applyFont="1" applyFill="1" applyBorder="1" applyAlignment="1">
      <alignment horizontal="center" wrapText="1"/>
    </xf>
    <xf numFmtId="4" fontId="2" fillId="5" borderId="17" xfId="2" applyNumberFormat="1" applyFont="1" applyFill="1" applyBorder="1" applyAlignment="1">
      <alignment horizontal="center" textRotation="90" wrapText="1"/>
    </xf>
    <xf numFmtId="4" fontId="2" fillId="5" borderId="17" xfId="2" applyNumberFormat="1" applyFont="1" applyFill="1" applyBorder="1" applyAlignment="1">
      <alignment horizontal="center" wrapText="1"/>
    </xf>
    <xf numFmtId="4" fontId="2" fillId="5" borderId="18" xfId="2" applyNumberFormat="1" applyFont="1" applyFill="1" applyBorder="1" applyAlignment="1">
      <alignment horizontal="center" wrapText="1"/>
    </xf>
    <xf numFmtId="4" fontId="2" fillId="5" borderId="19" xfId="2" applyNumberFormat="1" applyFont="1" applyFill="1" applyBorder="1" applyAlignment="1">
      <alignment horizontal="center" wrapText="1"/>
    </xf>
    <xf numFmtId="4" fontId="6" fillId="3" borderId="0" xfId="2" applyNumberFormat="1" applyFont="1" applyFill="1" applyBorder="1" applyAlignment="1">
      <alignment horizontal="center" wrapText="1"/>
    </xf>
    <xf numFmtId="4" fontId="6" fillId="3" borderId="17" xfId="2" applyNumberFormat="1" applyFont="1" applyFill="1" applyBorder="1" applyAlignment="1">
      <alignment horizontal="center" wrapText="1"/>
    </xf>
    <xf numFmtId="4" fontId="5" fillId="0" borderId="23" xfId="2" applyNumberFormat="1" applyFont="1" applyFill="1" applyBorder="1" applyAlignment="1">
      <alignment horizontal="center" wrapText="1"/>
    </xf>
    <xf numFmtId="4" fontId="8" fillId="0" borderId="2" xfId="2" applyNumberFormat="1" applyFont="1" applyFill="1" applyBorder="1" applyAlignment="1">
      <alignment wrapText="1"/>
    </xf>
    <xf numFmtId="4" fontId="8" fillId="0" borderId="8" xfId="2" applyNumberFormat="1" applyFont="1" applyFill="1" applyBorder="1" applyAlignment="1">
      <alignment wrapText="1"/>
    </xf>
    <xf numFmtId="4" fontId="8" fillId="0" borderId="9" xfId="2" applyNumberFormat="1" applyFont="1" applyFill="1" applyBorder="1" applyAlignment="1">
      <alignment wrapText="1"/>
    </xf>
    <xf numFmtId="4" fontId="8" fillId="0" borderId="23" xfId="2" applyNumberFormat="1" applyFont="1" applyFill="1" applyBorder="1" applyAlignment="1">
      <alignment wrapText="1"/>
    </xf>
    <xf numFmtId="4" fontId="8" fillId="0" borderId="22" xfId="2" applyNumberFormat="1" applyFont="1" applyFill="1" applyBorder="1" applyAlignment="1">
      <alignment wrapText="1"/>
    </xf>
    <xf numFmtId="4" fontId="8" fillId="0" borderId="24" xfId="2" applyNumberFormat="1" applyFont="1" applyFill="1" applyBorder="1" applyAlignment="1">
      <alignment wrapText="1"/>
    </xf>
    <xf numFmtId="4" fontId="4" fillId="5" borderId="16" xfId="2" applyNumberFormat="1" applyFont="1" applyFill="1" applyBorder="1" applyAlignment="1">
      <alignment horizontal="center" vertical="top" wrapText="1"/>
    </xf>
    <xf numFmtId="4" fontId="2" fillId="5" borderId="25" xfId="2" applyNumberFormat="1" applyFont="1" applyFill="1" applyBorder="1" applyAlignment="1">
      <alignment horizontal="center" vertical="top" textRotation="90" wrapText="1"/>
    </xf>
    <xf numFmtId="4" fontId="2" fillId="5" borderId="16" xfId="2" applyNumberFormat="1" applyFont="1" applyFill="1" applyBorder="1" applyAlignment="1">
      <alignment horizontal="center" vertical="top" textRotation="90" wrapText="1"/>
    </xf>
    <xf numFmtId="4" fontId="2" fillId="5" borderId="18" xfId="2" applyNumberFormat="1" applyFont="1" applyFill="1" applyBorder="1" applyAlignment="1">
      <alignment horizontal="center" vertical="top" textRotation="90" wrapText="1"/>
    </xf>
    <xf numFmtId="4" fontId="2" fillId="5" borderId="19" xfId="2" applyNumberFormat="1" applyFont="1" applyFill="1" applyBorder="1" applyAlignment="1">
      <alignment horizontal="center" vertical="top" textRotation="90" wrapText="1"/>
    </xf>
    <xf numFmtId="4" fontId="4" fillId="3" borderId="26" xfId="2" applyNumberFormat="1" applyFont="1" applyFill="1" applyBorder="1" applyAlignment="1">
      <alignment horizontal="center" vertical="top" textRotation="90" wrapText="1"/>
    </xf>
    <xf numFmtId="4" fontId="4" fillId="3" borderId="17" xfId="2" applyNumberFormat="1" applyFont="1" applyFill="1" applyBorder="1" applyAlignment="1">
      <alignment horizontal="center" vertical="top" textRotation="90" wrapText="1"/>
    </xf>
    <xf numFmtId="4" fontId="2" fillId="5" borderId="17" xfId="2" applyNumberFormat="1" applyFont="1" applyFill="1" applyBorder="1" applyAlignment="1">
      <alignment horizontal="center" vertical="top" textRotation="90" wrapText="1"/>
    </xf>
    <xf numFmtId="4" fontId="4" fillId="0" borderId="4" xfId="2" applyNumberFormat="1" applyFont="1" applyFill="1" applyBorder="1" applyAlignment="1">
      <alignment horizontal="center" vertical="top" wrapText="1"/>
    </xf>
    <xf numFmtId="4" fontId="4" fillId="6" borderId="7" xfId="2" applyNumberFormat="1" applyFont="1" applyFill="1" applyBorder="1" applyAlignment="1">
      <alignment horizontal="center" vertical="top" wrapText="1"/>
    </xf>
    <xf numFmtId="4" fontId="4" fillId="0" borderId="32" xfId="2" applyNumberFormat="1" applyFont="1" applyFill="1" applyBorder="1" applyAlignment="1">
      <alignment horizontal="center" vertical="top" wrapText="1"/>
    </xf>
    <xf numFmtId="4" fontId="4" fillId="0" borderId="0" xfId="2" applyNumberFormat="1" applyFont="1" applyAlignment="1">
      <alignment vertical="top"/>
    </xf>
    <xf numFmtId="4" fontId="4" fillId="5" borderId="38" xfId="2" applyNumberFormat="1" applyFont="1" applyFill="1" applyBorder="1" applyAlignment="1">
      <alignment horizontal="center" wrapText="1"/>
    </xf>
    <xf numFmtId="4" fontId="2" fillId="5" borderId="40" xfId="2" applyNumberFormat="1" applyFont="1" applyFill="1" applyBorder="1" applyAlignment="1">
      <alignment horizontal="center" vertical="top" textRotation="90" wrapText="1"/>
    </xf>
    <xf numFmtId="4" fontId="2" fillId="5" borderId="38" xfId="2" applyNumberFormat="1" applyFont="1" applyFill="1" applyBorder="1" applyAlignment="1">
      <alignment horizontal="center" vertical="top" textRotation="90" wrapText="1"/>
    </xf>
    <xf numFmtId="4" fontId="2" fillId="5" borderId="39" xfId="2" applyNumberFormat="1" applyFont="1" applyFill="1" applyBorder="1" applyAlignment="1">
      <alignment horizontal="center" vertical="top" textRotation="90" wrapText="1"/>
    </xf>
    <xf numFmtId="4" fontId="2" fillId="5" borderId="41" xfId="2" applyNumberFormat="1" applyFont="1" applyFill="1" applyBorder="1" applyAlignment="1">
      <alignment horizontal="center" vertical="top" textRotation="90" wrapText="1"/>
    </xf>
    <xf numFmtId="4" fontId="4" fillId="3" borderId="42" xfId="2" applyNumberFormat="1" applyFont="1" applyFill="1" applyBorder="1" applyAlignment="1">
      <alignment horizontal="center" vertical="top" textRotation="90" wrapText="1"/>
    </xf>
    <xf numFmtId="4" fontId="4" fillId="3" borderId="43" xfId="2" applyNumberFormat="1" applyFont="1" applyFill="1" applyBorder="1" applyAlignment="1">
      <alignment horizontal="center" vertical="top" textRotation="90" wrapText="1"/>
    </xf>
    <xf numFmtId="4" fontId="4" fillId="0" borderId="38" xfId="2" applyNumberFormat="1" applyFont="1" applyFill="1" applyBorder="1" applyAlignment="1">
      <alignment horizontal="center" vertical="top" wrapText="1"/>
    </xf>
    <xf numFmtId="4" fontId="4" fillId="6" borderId="41" xfId="2" applyNumberFormat="1" applyFont="1" applyFill="1" applyBorder="1" applyAlignment="1">
      <alignment horizontal="center" vertical="top" wrapText="1"/>
    </xf>
    <xf numFmtId="4" fontId="4" fillId="0" borderId="0" xfId="2" applyNumberFormat="1" applyFont="1" applyAlignment="1">
      <alignment vertical="top" wrapText="1"/>
    </xf>
    <xf numFmtId="3" fontId="3" fillId="0" borderId="36" xfId="2" applyNumberFormat="1" applyFont="1" applyBorder="1" applyAlignment="1">
      <alignment horizontal="center" wrapText="1"/>
    </xf>
    <xf numFmtId="4" fontId="3" fillId="0" borderId="1" xfId="2" applyNumberFormat="1" applyFont="1" applyFill="1" applyBorder="1" applyAlignment="1">
      <alignment horizontal="center" wrapText="1"/>
    </xf>
    <xf numFmtId="4" fontId="3" fillId="0" borderId="38" xfId="2" applyNumberFormat="1" applyFont="1" applyFill="1" applyBorder="1" applyAlignment="1">
      <alignment horizontal="center" wrapText="1"/>
    </xf>
    <xf numFmtId="4" fontId="12" fillId="3" borderId="38" xfId="2" applyNumberFormat="1" applyFont="1" applyFill="1" applyBorder="1" applyAlignment="1">
      <alignment horizontal="center" wrapText="1"/>
    </xf>
    <xf numFmtId="4" fontId="12" fillId="4" borderId="38" xfId="2" applyNumberFormat="1" applyFont="1" applyFill="1" applyBorder="1" applyAlignment="1">
      <alignment horizontal="center" wrapText="1"/>
    </xf>
    <xf numFmtId="4" fontId="12" fillId="5" borderId="38" xfId="2" applyNumberFormat="1" applyFont="1" applyFill="1" applyBorder="1" applyAlignment="1">
      <alignment horizontal="center" wrapText="1"/>
    </xf>
    <xf numFmtId="4" fontId="12" fillId="4" borderId="43" xfId="2" applyNumberFormat="1" applyFont="1" applyFill="1" applyBorder="1" applyAlignment="1">
      <alignment horizontal="center" textRotation="90" wrapText="1"/>
    </xf>
    <xf numFmtId="4" fontId="2" fillId="5" borderId="42" xfId="2" applyNumberFormat="1" applyFont="1" applyFill="1" applyBorder="1" applyAlignment="1">
      <alignment horizontal="center" textRotation="90" wrapText="1"/>
    </xf>
    <xf numFmtId="4" fontId="2" fillId="5" borderId="38" xfId="2" applyNumberFormat="1" applyFont="1" applyFill="1" applyBorder="1" applyAlignment="1">
      <alignment horizontal="center" textRotation="90" wrapText="1"/>
    </xf>
    <xf numFmtId="4" fontId="13" fillId="5" borderId="38" xfId="2" applyNumberFormat="1" applyFont="1" applyFill="1" applyBorder="1" applyAlignment="1">
      <alignment horizontal="center" wrapText="1"/>
    </xf>
    <xf numFmtId="4" fontId="2" fillId="5" borderId="43" xfId="2" applyNumberFormat="1" applyFont="1" applyFill="1" applyBorder="1" applyAlignment="1">
      <alignment horizontal="center" textRotation="90" wrapText="1"/>
    </xf>
    <xf numFmtId="4" fontId="2" fillId="5" borderId="1" xfId="2" applyNumberFormat="1" applyFont="1" applyFill="1" applyBorder="1" applyAlignment="1">
      <alignment horizontal="center" textRotation="90" wrapText="1"/>
    </xf>
    <xf numFmtId="4" fontId="12" fillId="3" borderId="42" xfId="2" applyNumberFormat="1" applyFont="1" applyFill="1" applyBorder="1" applyAlignment="1">
      <alignment horizontal="center" textRotation="90" wrapText="1"/>
    </xf>
    <xf numFmtId="4" fontId="12" fillId="3" borderId="43" xfId="2" applyNumberFormat="1" applyFont="1" applyFill="1" applyBorder="1" applyAlignment="1">
      <alignment horizontal="center" textRotation="90" wrapText="1"/>
    </xf>
    <xf numFmtId="4" fontId="12" fillId="3" borderId="41" xfId="2" applyNumberFormat="1" applyFont="1" applyFill="1" applyBorder="1" applyAlignment="1">
      <alignment horizontal="center" wrapText="1"/>
    </xf>
    <xf numFmtId="4" fontId="3" fillId="0" borderId="38" xfId="2" applyNumberFormat="1" applyFont="1" applyFill="1" applyBorder="1" applyAlignment="1">
      <alignment horizontal="center" vertical="center" wrapText="1"/>
    </xf>
    <xf numFmtId="4" fontId="3" fillId="0" borderId="43" xfId="2" applyNumberFormat="1" applyFont="1" applyFill="1" applyBorder="1" applyAlignment="1">
      <alignment horizontal="center" vertical="center" wrapText="1"/>
    </xf>
    <xf numFmtId="4" fontId="3" fillId="0" borderId="43" xfId="2" applyNumberFormat="1" applyFont="1" applyFill="1" applyBorder="1" applyAlignment="1">
      <alignment horizontal="center" wrapText="1"/>
    </xf>
    <xf numFmtId="4" fontId="12" fillId="0" borderId="38" xfId="2" applyNumberFormat="1" applyFont="1" applyFill="1" applyBorder="1" applyAlignment="1">
      <alignment horizontal="center" wrapText="1"/>
    </xf>
    <xf numFmtId="4" fontId="12" fillId="0" borderId="39" xfId="2" applyNumberFormat="1" applyFont="1" applyFill="1" applyBorder="1" applyAlignment="1">
      <alignment horizontal="center" wrapText="1"/>
    </xf>
    <xf numFmtId="4" fontId="12" fillId="3" borderId="36" xfId="2" applyNumberFormat="1" applyFont="1" applyFill="1" applyBorder="1" applyAlignment="1">
      <alignment horizontal="center" wrapText="1"/>
    </xf>
    <xf numFmtId="4" fontId="12" fillId="6" borderId="40" xfId="2" applyNumberFormat="1" applyFont="1" applyFill="1" applyBorder="1" applyAlignment="1">
      <alignment horizontal="center" wrapText="1"/>
    </xf>
    <xf numFmtId="4" fontId="12" fillId="6" borderId="38" xfId="2" applyNumberFormat="1" applyFont="1" applyFill="1" applyBorder="1" applyAlignment="1">
      <alignment horizontal="center" wrapText="1"/>
    </xf>
    <xf numFmtId="4" fontId="12" fillId="7" borderId="38" xfId="2" applyNumberFormat="1" applyFont="1" applyFill="1" applyBorder="1" applyAlignment="1">
      <alignment horizontal="center" wrapText="1"/>
    </xf>
    <xf numFmtId="4" fontId="12" fillId="6" borderId="41" xfId="2" applyNumberFormat="1" applyFont="1" applyFill="1" applyBorder="1" applyAlignment="1">
      <alignment horizontal="center" wrapText="1"/>
    </xf>
    <xf numFmtId="4" fontId="3" fillId="0" borderId="42" xfId="2" applyNumberFormat="1" applyFont="1" applyFill="1" applyBorder="1" applyAlignment="1">
      <alignment horizontal="center" wrapText="1"/>
    </xf>
    <xf numFmtId="4" fontId="12" fillId="0" borderId="43" xfId="2" applyNumberFormat="1" applyFont="1" applyFill="1" applyBorder="1" applyAlignment="1">
      <alignment horizontal="center" wrapText="1"/>
    </xf>
    <xf numFmtId="4" fontId="12" fillId="0" borderId="36" xfId="2" applyNumberFormat="1" applyFont="1" applyFill="1" applyBorder="1" applyAlignment="1">
      <alignment horizontal="center" wrapText="1"/>
    </xf>
    <xf numFmtId="4" fontId="3" fillId="0" borderId="47" xfId="2" applyNumberFormat="1" applyFont="1" applyFill="1" applyBorder="1" applyAlignment="1">
      <alignment horizontal="center" wrapText="1"/>
    </xf>
    <xf numFmtId="4" fontId="12" fillId="0" borderId="20" xfId="2" applyNumberFormat="1" applyFont="1" applyFill="1" applyBorder="1" applyAlignment="1">
      <alignment horizontal="center" wrapText="1"/>
    </xf>
    <xf numFmtId="4" fontId="12" fillId="8" borderId="38" xfId="2" applyNumberFormat="1" applyFont="1" applyFill="1" applyBorder="1" applyAlignment="1">
      <alignment horizontal="center" wrapText="1"/>
    </xf>
    <xf numFmtId="4" fontId="3" fillId="8" borderId="38" xfId="2" applyNumberFormat="1" applyFont="1" applyFill="1" applyBorder="1" applyAlignment="1">
      <alignment horizontal="center" wrapText="1"/>
    </xf>
    <xf numFmtId="4" fontId="3" fillId="8" borderId="43" xfId="2" applyNumberFormat="1" applyFont="1" applyFill="1" applyBorder="1" applyAlignment="1">
      <alignment horizontal="center" wrapText="1"/>
    </xf>
    <xf numFmtId="4" fontId="3" fillId="0" borderId="40" xfId="2" applyNumberFormat="1" applyFont="1" applyFill="1" applyBorder="1" applyAlignment="1">
      <alignment horizontal="center" wrapText="1"/>
    </xf>
    <xf numFmtId="4" fontId="14" fillId="0" borderId="43" xfId="2" applyNumberFormat="1" applyFont="1" applyFill="1" applyBorder="1" applyAlignment="1">
      <alignment horizontal="center" wrapText="1"/>
    </xf>
    <xf numFmtId="4" fontId="3" fillId="0" borderId="39" xfId="2" applyNumberFormat="1" applyFont="1" applyFill="1" applyBorder="1" applyAlignment="1">
      <alignment horizontal="center" wrapText="1"/>
    </xf>
    <xf numFmtId="4" fontId="20" fillId="0" borderId="67" xfId="2" applyNumberFormat="1" applyFont="1" applyFill="1" applyBorder="1" applyAlignment="1">
      <alignment horizontal="center" wrapText="1"/>
    </xf>
    <xf numFmtId="4" fontId="20" fillId="0" borderId="1" xfId="2" applyNumberFormat="1" applyFont="1" applyFill="1" applyBorder="1" applyAlignment="1">
      <alignment horizontal="center" wrapText="1"/>
    </xf>
    <xf numFmtId="4" fontId="23" fillId="0" borderId="43" xfId="2" applyNumberFormat="1" applyFont="1" applyFill="1" applyBorder="1" applyAlignment="1">
      <alignment horizontal="center" wrapText="1"/>
    </xf>
    <xf numFmtId="4" fontId="3" fillId="9" borderId="43" xfId="2" applyNumberFormat="1" applyFont="1" applyFill="1" applyBorder="1" applyAlignment="1">
      <alignment horizontal="center" wrapText="1"/>
    </xf>
    <xf numFmtId="4" fontId="3" fillId="10" borderId="43" xfId="2" applyNumberFormat="1" applyFont="1" applyFill="1" applyBorder="1" applyAlignment="1">
      <alignment horizontal="center" wrapText="1"/>
    </xf>
    <xf numFmtId="4" fontId="3" fillId="0" borderId="0" xfId="2" applyNumberFormat="1" applyFont="1" applyAlignment="1">
      <alignment wrapText="1"/>
    </xf>
    <xf numFmtId="3" fontId="4" fillId="0" borderId="48" xfId="2" applyNumberFormat="1" applyFont="1" applyBorder="1" applyAlignment="1">
      <alignment horizontal="center"/>
    </xf>
    <xf numFmtId="4" fontId="4" fillId="0" borderId="49" xfId="2" applyNumberFormat="1" applyFont="1" applyFill="1" applyBorder="1"/>
    <xf numFmtId="4" fontId="4" fillId="2" borderId="50" xfId="2" applyNumberFormat="1" applyFont="1" applyFill="1" applyBorder="1" applyAlignment="1">
      <alignment horizontal="center"/>
    </xf>
    <xf numFmtId="4" fontId="4" fillId="0" borderId="50" xfId="2" applyNumberFormat="1" applyFont="1" applyFill="1" applyBorder="1" applyAlignment="1">
      <alignment horizontal="center"/>
    </xf>
    <xf numFmtId="4" fontId="4" fillId="0" borderId="15" xfId="2" applyNumberFormat="1" applyFont="1" applyFill="1" applyBorder="1" applyAlignment="1">
      <alignment horizontal="center"/>
    </xf>
    <xf numFmtId="4" fontId="6" fillId="3" borderId="50" xfId="2" applyNumberFormat="1" applyFont="1" applyFill="1" applyBorder="1" applyAlignment="1">
      <alignment horizontal="center"/>
    </xf>
    <xf numFmtId="4" fontId="6" fillId="4" borderId="50" xfId="2" applyNumberFormat="1" applyFont="1" applyFill="1" applyBorder="1" applyAlignment="1">
      <alignment horizontal="center"/>
    </xf>
    <xf numFmtId="4" fontId="2" fillId="0" borderId="50" xfId="2" applyNumberFormat="1" applyFont="1" applyFill="1" applyBorder="1" applyAlignment="1">
      <alignment horizontal="center"/>
    </xf>
    <xf numFmtId="4" fontId="2" fillId="0" borderId="15" xfId="2" applyNumberFormat="1" applyFont="1" applyFill="1" applyBorder="1" applyAlignment="1">
      <alignment horizontal="center"/>
    </xf>
    <xf numFmtId="4" fontId="6" fillId="11" borderId="50" xfId="2" applyNumberFormat="1" applyFont="1" applyFill="1" applyBorder="1" applyAlignment="1">
      <alignment horizontal="center"/>
    </xf>
    <xf numFmtId="4" fontId="6" fillId="0" borderId="51" xfId="2" applyNumberFormat="1" applyFont="1" applyFill="1" applyBorder="1" applyAlignment="1">
      <alignment horizontal="center"/>
    </xf>
    <xf numFmtId="4" fontId="2" fillId="0" borderId="51" xfId="2" applyNumberFormat="1" applyFont="1" applyFill="1" applyBorder="1" applyAlignment="1">
      <alignment horizontal="center"/>
    </xf>
    <xf numFmtId="4" fontId="2" fillId="0" borderId="30" xfId="2" applyNumberFormat="1" applyFont="1" applyFill="1" applyBorder="1" applyAlignment="1">
      <alignment horizontal="center"/>
    </xf>
    <xf numFmtId="4" fontId="6" fillId="3" borderId="52" xfId="2" applyNumberFormat="1" applyFont="1" applyFill="1" applyBorder="1" applyAlignment="1">
      <alignment horizontal="center"/>
    </xf>
    <xf numFmtId="4" fontId="4" fillId="0" borderId="51" xfId="2" applyNumberFormat="1" applyFont="1" applyFill="1" applyBorder="1" applyAlignment="1">
      <alignment horizontal="center"/>
    </xf>
    <xf numFmtId="4" fontId="4" fillId="0" borderId="3" xfId="2" applyNumberFormat="1" applyFont="1" applyFill="1" applyBorder="1" applyAlignment="1">
      <alignment horizontal="center"/>
    </xf>
    <xf numFmtId="4" fontId="4" fillId="0" borderId="49" xfId="2" applyNumberFormat="1" applyFont="1" applyFill="1" applyBorder="1" applyAlignment="1">
      <alignment horizontal="center"/>
    </xf>
    <xf numFmtId="4" fontId="4" fillId="0" borderId="50" xfId="2" applyNumberFormat="1" applyFont="1" applyBorder="1"/>
    <xf numFmtId="4" fontId="16" fillId="0" borderId="50" xfId="2" applyNumberFormat="1" applyFont="1" applyBorder="1"/>
    <xf numFmtId="4" fontId="4" fillId="3" borderId="54" xfId="2" applyNumberFormat="1" applyFont="1" applyFill="1" applyBorder="1" applyAlignment="1">
      <alignment horizontal="center"/>
    </xf>
    <xf numFmtId="4" fontId="6" fillId="6" borderId="48" xfId="2" applyNumberFormat="1" applyFont="1" applyFill="1" applyBorder="1" applyAlignment="1">
      <alignment horizontal="center" wrapText="1"/>
    </xf>
    <xf numFmtId="4" fontId="6" fillId="6" borderId="50" xfId="2" applyNumberFormat="1" applyFont="1" applyFill="1" applyBorder="1" applyAlignment="1">
      <alignment horizontal="center"/>
    </xf>
    <xf numFmtId="4" fontId="15" fillId="0" borderId="15" xfId="2" applyNumberFormat="1" applyFont="1" applyBorder="1"/>
    <xf numFmtId="4" fontId="6" fillId="7" borderId="15" xfId="2" applyNumberFormat="1" applyFont="1" applyFill="1" applyBorder="1" applyAlignment="1">
      <alignment horizontal="center"/>
    </xf>
    <xf numFmtId="4" fontId="4" fillId="0" borderId="30" xfId="2" applyNumberFormat="1" applyFont="1" applyFill="1" applyBorder="1" applyAlignment="1">
      <alignment horizontal="center"/>
    </xf>
    <xf numFmtId="4" fontId="6" fillId="6" borderId="52" xfId="2" applyNumberFormat="1" applyFont="1" applyFill="1" applyBorder="1" applyAlignment="1">
      <alignment horizontal="center" wrapText="1"/>
    </xf>
    <xf numFmtId="4" fontId="4" fillId="0" borderId="55" xfId="2" applyNumberFormat="1" applyFont="1" applyFill="1" applyBorder="1" applyAlignment="1">
      <alignment horizontal="center"/>
    </xf>
    <xf numFmtId="4" fontId="4" fillId="0" borderId="54" xfId="2" applyNumberFormat="1" applyFont="1" applyFill="1" applyBorder="1" applyAlignment="1">
      <alignment horizontal="center"/>
    </xf>
    <xf numFmtId="4" fontId="4" fillId="0" borderId="53" xfId="2" applyNumberFormat="1" applyFont="1" applyFill="1" applyBorder="1" applyAlignment="1">
      <alignment horizontal="center"/>
    </xf>
    <xf numFmtId="4" fontId="16" fillId="0" borderId="51" xfId="2" applyNumberFormat="1" applyFont="1" applyFill="1" applyBorder="1" applyAlignment="1">
      <alignment horizontal="center"/>
    </xf>
    <xf numFmtId="4" fontId="6" fillId="6" borderId="48" xfId="2" applyNumberFormat="1" applyFont="1" applyFill="1" applyBorder="1" applyAlignment="1">
      <alignment horizontal="center"/>
    </xf>
    <xf numFmtId="4" fontId="6" fillId="8" borderId="15" xfId="2" applyNumberFormat="1" applyFont="1" applyFill="1" applyBorder="1" applyAlignment="1">
      <alignment horizontal="center"/>
    </xf>
    <xf numFmtId="4" fontId="4" fillId="8" borderId="15" xfId="2" applyNumberFormat="1" applyFont="1" applyFill="1" applyBorder="1" applyAlignment="1">
      <alignment horizontal="center"/>
    </xf>
    <xf numFmtId="4" fontId="4" fillId="8" borderId="30" xfId="2" applyNumberFormat="1" applyFont="1" applyFill="1" applyBorder="1" applyAlignment="1">
      <alignment horizontal="center"/>
    </xf>
    <xf numFmtId="4" fontId="4" fillId="0" borderId="48" xfId="2" applyNumberFormat="1" applyFont="1" applyFill="1" applyBorder="1" applyAlignment="1">
      <alignment horizontal="center"/>
    </xf>
    <xf numFmtId="4" fontId="4" fillId="0" borderId="50" xfId="2" applyNumberFormat="1" applyFont="1" applyFill="1" applyBorder="1" applyAlignment="1">
      <alignment horizontal="center" wrapText="1"/>
    </xf>
    <xf numFmtId="4" fontId="4" fillId="0" borderId="50" xfId="2" applyNumberFormat="1" applyFont="1" applyFill="1" applyBorder="1" applyAlignment="1">
      <alignment wrapText="1"/>
    </xf>
    <xf numFmtId="4" fontId="4" fillId="0" borderId="51" xfId="2" applyNumberFormat="1" applyFont="1" applyFill="1" applyBorder="1" applyAlignment="1">
      <alignment horizontal="center" vertical="center" wrapText="1"/>
    </xf>
    <xf numFmtId="3" fontId="4" fillId="0" borderId="29" xfId="2" applyNumberFormat="1" applyFont="1" applyBorder="1" applyAlignment="1">
      <alignment horizontal="center"/>
    </xf>
    <xf numFmtId="4" fontId="4" fillId="0" borderId="56" xfId="2" applyNumberFormat="1" applyFont="1" applyFill="1" applyBorder="1"/>
    <xf numFmtId="4" fontId="4" fillId="2" borderId="15" xfId="2" applyNumberFormat="1" applyFont="1" applyFill="1" applyBorder="1" applyAlignment="1">
      <alignment horizontal="center"/>
    </xf>
    <xf numFmtId="4" fontId="6" fillId="3" borderId="15" xfId="2" applyNumberFormat="1" applyFont="1" applyFill="1" applyBorder="1" applyAlignment="1">
      <alignment horizontal="center"/>
    </xf>
    <xf numFmtId="4" fontId="6" fillId="11" borderId="15" xfId="2" applyNumberFormat="1" applyFont="1" applyFill="1" applyBorder="1" applyAlignment="1">
      <alignment horizontal="center"/>
    </xf>
    <xf numFmtId="4" fontId="6" fillId="0" borderId="30" xfId="2" applyNumberFormat="1" applyFont="1" applyFill="1" applyBorder="1" applyAlignment="1">
      <alignment horizontal="center"/>
    </xf>
    <xf numFmtId="4" fontId="6" fillId="3" borderId="21" xfId="2" applyNumberFormat="1" applyFont="1" applyFill="1" applyBorder="1" applyAlignment="1">
      <alignment horizontal="center"/>
    </xf>
    <xf numFmtId="4" fontId="4" fillId="0" borderId="56" xfId="2" applyNumberFormat="1" applyFont="1" applyFill="1" applyBorder="1" applyAlignment="1">
      <alignment horizontal="center"/>
    </xf>
    <xf numFmtId="4" fontId="4" fillId="0" borderId="15" xfId="2" applyNumberFormat="1" applyFont="1" applyBorder="1"/>
    <xf numFmtId="4" fontId="16" fillId="0" borderId="15" xfId="2" applyNumberFormat="1" applyFont="1" applyBorder="1"/>
    <xf numFmtId="4" fontId="4" fillId="3" borderId="58" xfId="2" applyNumberFormat="1" applyFont="1" applyFill="1" applyBorder="1" applyAlignment="1">
      <alignment horizontal="center"/>
    </xf>
    <xf numFmtId="4" fontId="6" fillId="6" borderId="29" xfId="2" applyNumberFormat="1" applyFont="1" applyFill="1" applyBorder="1" applyAlignment="1">
      <alignment horizontal="center" wrapText="1"/>
    </xf>
    <xf numFmtId="4" fontId="6" fillId="6" borderId="15" xfId="2" applyNumberFormat="1" applyFont="1" applyFill="1" applyBorder="1" applyAlignment="1">
      <alignment horizontal="center"/>
    </xf>
    <xf numFmtId="4" fontId="6" fillId="6" borderId="21" xfId="2" applyNumberFormat="1" applyFont="1" applyFill="1" applyBorder="1" applyAlignment="1">
      <alignment horizontal="center" wrapText="1"/>
    </xf>
    <xf numFmtId="4" fontId="4" fillId="0" borderId="59" xfId="2" applyNumberFormat="1" applyFont="1" applyFill="1" applyBorder="1" applyAlignment="1">
      <alignment horizontal="center"/>
    </xf>
    <xf numFmtId="4" fontId="4" fillId="0" borderId="58" xfId="2" applyNumberFormat="1" applyFont="1" applyFill="1" applyBorder="1" applyAlignment="1">
      <alignment horizontal="center"/>
    </xf>
    <xf numFmtId="4" fontId="4" fillId="0" borderId="57" xfId="2" applyNumberFormat="1" applyFont="1" applyFill="1" applyBorder="1" applyAlignment="1">
      <alignment horizontal="center"/>
    </xf>
    <xf numFmtId="4" fontId="4" fillId="0" borderId="29" xfId="2" applyNumberFormat="1" applyFont="1" applyFill="1" applyBorder="1" applyAlignment="1">
      <alignment horizontal="center"/>
    </xf>
    <xf numFmtId="4" fontId="16" fillId="0" borderId="30" xfId="2" applyNumberFormat="1" applyFont="1" applyFill="1" applyBorder="1" applyAlignment="1">
      <alignment horizontal="center"/>
    </xf>
    <xf numFmtId="4" fontId="4" fillId="0" borderId="15" xfId="2" applyNumberFormat="1" applyFont="1" applyFill="1" applyBorder="1"/>
    <xf numFmtId="4" fontId="4" fillId="2" borderId="30" xfId="2" applyNumberFormat="1" applyFont="1" applyFill="1" applyBorder="1" applyAlignment="1">
      <alignment horizontal="center"/>
    </xf>
    <xf numFmtId="4" fontId="16" fillId="0" borderId="15" xfId="2" applyNumberFormat="1" applyFont="1" applyFill="1" applyBorder="1"/>
    <xf numFmtId="3" fontId="4" fillId="0" borderId="29" xfId="2" applyNumberFormat="1" applyFont="1" applyBorder="1"/>
    <xf numFmtId="4" fontId="6" fillId="0" borderId="30" xfId="2" applyNumberFormat="1" applyFont="1" applyFill="1" applyBorder="1"/>
    <xf numFmtId="4" fontId="2" fillId="3" borderId="15" xfId="2" applyNumberFormat="1" applyFont="1" applyFill="1" applyBorder="1" applyAlignment="1">
      <alignment horizontal="center"/>
    </xf>
    <xf numFmtId="4" fontId="6" fillId="3" borderId="30" xfId="2" applyNumberFormat="1" applyFont="1" applyFill="1" applyBorder="1" applyAlignment="1">
      <alignment horizontal="center"/>
    </xf>
    <xf numFmtId="4" fontId="19" fillId="3" borderId="30" xfId="2" applyNumberFormat="1" applyFont="1" applyFill="1" applyBorder="1" applyAlignment="1">
      <alignment horizontal="center"/>
    </xf>
    <xf numFmtId="4" fontId="6" fillId="3" borderId="59" xfId="2" applyNumberFormat="1" applyFont="1" applyFill="1" applyBorder="1" applyAlignment="1">
      <alignment horizontal="center"/>
    </xf>
    <xf numFmtId="4" fontId="6" fillId="3" borderId="57" xfId="2" applyNumberFormat="1" applyFont="1" applyFill="1" applyBorder="1" applyAlignment="1">
      <alignment horizontal="center"/>
    </xf>
    <xf numFmtId="4" fontId="6" fillId="3" borderId="29" xfId="2" applyNumberFormat="1" applyFont="1" applyFill="1" applyBorder="1" applyAlignment="1">
      <alignment horizontal="center"/>
    </xf>
    <xf numFmtId="4" fontId="6" fillId="6" borderId="29" xfId="2" applyNumberFormat="1" applyFont="1" applyFill="1" applyBorder="1" applyAlignment="1">
      <alignment horizontal="center"/>
    </xf>
    <xf numFmtId="4" fontId="6" fillId="8" borderId="30" xfId="2" applyNumberFormat="1" applyFont="1" applyFill="1" applyBorder="1" applyAlignment="1">
      <alignment horizontal="center"/>
    </xf>
    <xf numFmtId="4" fontId="6" fillId="4" borderId="15" xfId="2" applyNumberFormat="1" applyFont="1" applyFill="1" applyBorder="1" applyAlignment="1">
      <alignment horizontal="center"/>
    </xf>
    <xf numFmtId="4" fontId="6" fillId="0" borderId="15" xfId="2" applyNumberFormat="1" applyFont="1" applyFill="1" applyBorder="1" applyAlignment="1">
      <alignment horizontal="center"/>
    </xf>
    <xf numFmtId="4" fontId="6" fillId="0" borderId="15" xfId="2" applyNumberFormat="1" applyFont="1" applyBorder="1" applyAlignment="1">
      <alignment horizontal="center"/>
    </xf>
    <xf numFmtId="4" fontId="6" fillId="0" borderId="30" xfId="2" applyNumberFormat="1" applyFont="1" applyBorder="1" applyAlignment="1">
      <alignment horizontal="center"/>
    </xf>
    <xf numFmtId="4" fontId="6" fillId="0" borderId="56" xfId="2" applyNumberFormat="1" applyFont="1" applyBorder="1" applyAlignment="1">
      <alignment horizontal="center"/>
    </xf>
    <xf numFmtId="4" fontId="6" fillId="0" borderId="57" xfId="2" applyNumberFormat="1" applyFont="1" applyBorder="1" applyAlignment="1">
      <alignment horizontal="center"/>
    </xf>
    <xf numFmtId="4" fontId="6" fillId="6" borderId="21" xfId="2" applyNumberFormat="1" applyFont="1" applyFill="1" applyBorder="1" applyAlignment="1">
      <alignment horizontal="center"/>
    </xf>
    <xf numFmtId="4" fontId="6" fillId="0" borderId="59" xfId="2" applyNumberFormat="1" applyFont="1" applyBorder="1" applyAlignment="1">
      <alignment horizontal="center"/>
    </xf>
    <xf numFmtId="4" fontId="6" fillId="0" borderId="58" xfId="2" applyNumberFormat="1" applyFont="1" applyBorder="1" applyAlignment="1">
      <alignment horizontal="center"/>
    </xf>
    <xf numFmtId="4" fontId="6" fillId="0" borderId="29" xfId="2" applyNumberFormat="1" applyFont="1" applyBorder="1" applyAlignment="1">
      <alignment horizontal="center"/>
    </xf>
    <xf numFmtId="4" fontId="6" fillId="0" borderId="56" xfId="2" applyNumberFormat="1" applyFont="1" applyFill="1" applyBorder="1" applyAlignment="1">
      <alignment horizontal="center"/>
    </xf>
    <xf numFmtId="4" fontId="4" fillId="0" borderId="15" xfId="2" applyNumberFormat="1" applyFont="1" applyBorder="1" applyAlignment="1">
      <alignment horizontal="center"/>
    </xf>
    <xf numFmtId="4" fontId="16" fillId="0" borderId="30" xfId="2" applyNumberFormat="1" applyFont="1" applyBorder="1" applyAlignment="1">
      <alignment horizontal="center"/>
    </xf>
    <xf numFmtId="4" fontId="4" fillId="0" borderId="30" xfId="2" applyNumberFormat="1" applyFont="1" applyBorder="1" applyAlignment="1">
      <alignment horizontal="center"/>
    </xf>
    <xf numFmtId="4" fontId="4" fillId="2" borderId="27" xfId="2" applyNumberFormat="1" applyFont="1" applyFill="1" applyBorder="1" applyAlignment="1">
      <alignment horizontal="center"/>
    </xf>
    <xf numFmtId="4" fontId="6" fillId="0" borderId="59" xfId="2" applyNumberFormat="1" applyFont="1" applyFill="1" applyBorder="1" applyAlignment="1">
      <alignment horizontal="center"/>
    </xf>
    <xf numFmtId="4" fontId="6" fillId="0" borderId="58" xfId="2" applyNumberFormat="1" applyFont="1" applyFill="1" applyBorder="1" applyAlignment="1">
      <alignment horizontal="center"/>
    </xf>
    <xf numFmtId="4" fontId="6" fillId="0" borderId="57" xfId="2" applyNumberFormat="1" applyFont="1" applyFill="1" applyBorder="1" applyAlignment="1">
      <alignment horizontal="center"/>
    </xf>
    <xf numFmtId="3" fontId="4" fillId="0" borderId="34" xfId="2" applyNumberFormat="1" applyFont="1" applyBorder="1"/>
    <xf numFmtId="4" fontId="4" fillId="0" borderId="61" xfId="2" applyNumberFormat="1" applyFont="1" applyFill="1" applyBorder="1"/>
    <xf numFmtId="4" fontId="6" fillId="0" borderId="32" xfId="2" applyNumberFormat="1" applyFont="1" applyBorder="1" applyAlignment="1">
      <alignment horizontal="center"/>
    </xf>
    <xf numFmtId="4" fontId="6" fillId="0" borderId="27" xfId="2" applyNumberFormat="1" applyFont="1" applyBorder="1" applyAlignment="1">
      <alignment horizontal="center"/>
    </xf>
    <xf numFmtId="4" fontId="4" fillId="0" borderId="32" xfId="2" applyNumberFormat="1" applyFont="1" applyFill="1" applyBorder="1" applyAlignment="1">
      <alignment horizontal="center"/>
    </xf>
    <xf numFmtId="4" fontId="4" fillId="0" borderId="27" xfId="2" applyNumberFormat="1" applyFont="1" applyFill="1" applyBorder="1" applyAlignment="1">
      <alignment horizontal="center"/>
    </xf>
    <xf numFmtId="4" fontId="6" fillId="0" borderId="27" xfId="2" applyNumberFormat="1" applyFont="1" applyFill="1" applyBorder="1" applyAlignment="1">
      <alignment horizontal="center"/>
    </xf>
    <xf numFmtId="4" fontId="6" fillId="0" borderId="61" xfId="2" applyNumberFormat="1" applyFont="1" applyFill="1" applyBorder="1" applyAlignment="1">
      <alignment horizontal="center"/>
    </xf>
    <xf numFmtId="4" fontId="6" fillId="0" borderId="35" xfId="2" applyNumberFormat="1" applyFont="1" applyBorder="1" applyAlignment="1">
      <alignment horizontal="center"/>
    </xf>
    <xf numFmtId="4" fontId="6" fillId="0" borderId="31" xfId="2" applyNumberFormat="1" applyFont="1" applyFill="1" applyBorder="1" applyAlignment="1">
      <alignment horizontal="center"/>
    </xf>
    <xf numFmtId="4" fontId="6" fillId="0" borderId="32" xfId="2" applyNumberFormat="1" applyFont="1" applyFill="1" applyBorder="1" applyAlignment="1">
      <alignment horizontal="center"/>
    </xf>
    <xf numFmtId="4" fontId="4" fillId="0" borderId="68" xfId="2" applyNumberFormat="1" applyFont="1" applyFill="1" applyBorder="1" applyAlignment="1">
      <alignment horizontal="center"/>
    </xf>
    <xf numFmtId="4" fontId="4" fillId="0" borderId="35" xfId="2" applyNumberFormat="1" applyFont="1" applyFill="1" applyBorder="1" applyAlignment="1">
      <alignment horizontal="center"/>
    </xf>
    <xf numFmtId="4" fontId="6" fillId="0" borderId="35" xfId="2" applyNumberFormat="1" applyFont="1" applyFill="1" applyBorder="1" applyAlignment="1">
      <alignment horizontal="center"/>
    </xf>
    <xf numFmtId="4" fontId="4" fillId="0" borderId="34" xfId="2" applyNumberFormat="1" applyFont="1" applyFill="1" applyBorder="1" applyAlignment="1">
      <alignment horizontal="center"/>
    </xf>
    <xf numFmtId="4" fontId="4" fillId="0" borderId="61" xfId="2" applyNumberFormat="1" applyFont="1" applyFill="1" applyBorder="1" applyAlignment="1">
      <alignment horizontal="center"/>
    </xf>
    <xf numFmtId="4" fontId="16" fillId="0" borderId="27" xfId="2" applyNumberFormat="1" applyFont="1" applyFill="1" applyBorder="1" applyAlignment="1">
      <alignment horizontal="center"/>
    </xf>
    <xf numFmtId="3" fontId="4" fillId="0" borderId="45" xfId="2" applyNumberFormat="1" applyFont="1" applyBorder="1"/>
    <xf numFmtId="4" fontId="6" fillId="0" borderId="62" xfId="2" applyNumberFormat="1" applyFont="1" applyFill="1" applyBorder="1"/>
    <xf numFmtId="4" fontId="6" fillId="3" borderId="63" xfId="2" applyNumberFormat="1" applyFont="1" applyFill="1" applyBorder="1" applyAlignment="1">
      <alignment horizontal="center"/>
    </xf>
    <xf numFmtId="4" fontId="6" fillId="3" borderId="37" xfId="2" applyNumberFormat="1" applyFont="1" applyFill="1" applyBorder="1" applyAlignment="1">
      <alignment horizontal="center"/>
    </xf>
    <xf numFmtId="4" fontId="2" fillId="3" borderId="37" xfId="2" applyNumberFormat="1" applyFont="1" applyFill="1" applyBorder="1" applyAlignment="1">
      <alignment horizontal="center"/>
    </xf>
    <xf numFmtId="4" fontId="6" fillId="3" borderId="46" xfId="2" applyNumberFormat="1" applyFont="1" applyFill="1" applyBorder="1" applyAlignment="1">
      <alignment horizontal="center"/>
    </xf>
    <xf numFmtId="4" fontId="19" fillId="3" borderId="46" xfId="2" applyNumberFormat="1" applyFont="1" applyFill="1" applyBorder="1" applyAlignment="1">
      <alignment horizontal="center"/>
    </xf>
    <xf numFmtId="4" fontId="6" fillId="3" borderId="44" xfId="2" applyNumberFormat="1" applyFont="1" applyFill="1" applyBorder="1" applyAlignment="1">
      <alignment horizontal="center"/>
    </xf>
    <xf numFmtId="4" fontId="6" fillId="3" borderId="45" xfId="2" applyNumberFormat="1" applyFont="1" applyFill="1" applyBorder="1" applyAlignment="1">
      <alignment horizontal="center"/>
    </xf>
    <xf numFmtId="4" fontId="6" fillId="3" borderId="64" xfId="2" applyNumberFormat="1" applyFont="1" applyFill="1" applyBorder="1" applyAlignment="1">
      <alignment horizontal="center"/>
    </xf>
    <xf numFmtId="4" fontId="6" fillId="6" borderId="45" xfId="2" applyNumberFormat="1" applyFont="1" applyFill="1" applyBorder="1" applyAlignment="1">
      <alignment horizontal="center"/>
    </xf>
    <xf numFmtId="4" fontId="6" fillId="7" borderId="37" xfId="2" applyNumberFormat="1" applyFont="1" applyFill="1" applyBorder="1" applyAlignment="1">
      <alignment horizontal="center"/>
    </xf>
    <xf numFmtId="4" fontId="6" fillId="6" borderId="30" xfId="2" applyNumberFormat="1" applyFont="1" applyFill="1" applyBorder="1" applyAlignment="1">
      <alignment horizontal="center"/>
    </xf>
    <xf numFmtId="3" fontId="4" fillId="0" borderId="0" xfId="2" applyNumberFormat="1" applyFont="1"/>
    <xf numFmtId="4" fontId="4" fillId="0" borderId="0" xfId="2" applyNumberFormat="1" applyFont="1" applyFill="1"/>
    <xf numFmtId="4" fontId="4" fillId="0" borderId="0" xfId="2" applyNumberFormat="1" applyFont="1" applyFill="1" applyAlignment="1">
      <alignment horizontal="center"/>
    </xf>
    <xf numFmtId="4" fontId="4" fillId="0" borderId="0" xfId="2" applyNumberFormat="1" applyFont="1" applyAlignment="1">
      <alignment horizontal="center"/>
    </xf>
    <xf numFmtId="4" fontId="2" fillId="0" borderId="0" xfId="2" applyNumberFormat="1" applyFont="1" applyAlignment="1">
      <alignment horizontal="center"/>
    </xf>
    <xf numFmtId="4" fontId="3" fillId="0" borderId="0" xfId="2" applyNumberFormat="1" applyFont="1" applyAlignment="1">
      <alignment horizontal="center"/>
    </xf>
    <xf numFmtId="4" fontId="21" fillId="0" borderId="0" xfId="2" applyNumberFormat="1" applyFont="1" applyAlignment="1">
      <alignment horizontal="center" vertical="center"/>
    </xf>
    <xf numFmtId="4" fontId="6" fillId="0" borderId="0" xfId="2" applyNumberFormat="1" applyFont="1" applyFill="1" applyAlignment="1">
      <alignment horizontal="center"/>
    </xf>
    <xf numFmtId="4" fontId="6" fillId="0" borderId="0" xfId="2" applyNumberFormat="1" applyFont="1"/>
    <xf numFmtId="4" fontId="6" fillId="0" borderId="0" xfId="2" applyNumberFormat="1" applyFont="1" applyAlignment="1">
      <alignment horizontal="center"/>
    </xf>
    <xf numFmtId="4" fontId="4" fillId="0" borderId="8" xfId="2" applyNumberFormat="1" applyFont="1" applyFill="1" applyBorder="1" applyAlignment="1"/>
    <xf numFmtId="4" fontId="16" fillId="0" borderId="0" xfId="2" applyNumberFormat="1" applyFont="1" applyFill="1" applyAlignment="1">
      <alignment horizontal="center"/>
    </xf>
    <xf numFmtId="4" fontId="21" fillId="0" borderId="0" xfId="2" applyNumberFormat="1" applyFont="1" applyFill="1" applyAlignment="1">
      <alignment horizontal="center"/>
    </xf>
    <xf numFmtId="165" fontId="4" fillId="0" borderId="15" xfId="2" applyNumberFormat="1" applyFont="1" applyBorder="1" applyAlignment="1">
      <alignment horizontal="center"/>
    </xf>
    <xf numFmtId="1" fontId="4" fillId="4" borderId="0" xfId="2" applyNumberFormat="1" applyFont="1" applyFill="1" applyAlignment="1">
      <alignment horizontal="right"/>
    </xf>
    <xf numFmtId="165" fontId="4" fillId="0" borderId="15" xfId="2" applyNumberFormat="1" applyFont="1" applyBorder="1" applyAlignment="1"/>
    <xf numFmtId="4" fontId="4" fillId="0" borderId="0" xfId="2" applyNumberFormat="1" applyFont="1" applyFill="1" applyAlignment="1">
      <alignment horizontal="center" wrapText="1"/>
    </xf>
    <xf numFmtId="4" fontId="6" fillId="0" borderId="0" xfId="2" applyNumberFormat="1" applyFont="1" applyFill="1" applyAlignment="1">
      <alignment horizontal="center" wrapText="1"/>
    </xf>
    <xf numFmtId="166" fontId="15" fillId="0" borderId="15" xfId="2" applyNumberFormat="1" applyFont="1" applyBorder="1"/>
    <xf numFmtId="166" fontId="4" fillId="0" borderId="15" xfId="2" applyNumberFormat="1" applyFont="1" applyBorder="1"/>
    <xf numFmtId="166" fontId="4" fillId="8" borderId="15" xfId="2" applyNumberFormat="1" applyFont="1" applyFill="1" applyBorder="1" applyAlignment="1">
      <alignment horizontal="center"/>
    </xf>
    <xf numFmtId="166" fontId="4" fillId="8" borderId="30" xfId="2" applyNumberFormat="1" applyFont="1" applyFill="1" applyBorder="1" applyAlignment="1">
      <alignment horizontal="center"/>
    </xf>
    <xf numFmtId="166" fontId="4" fillId="0" borderId="15" xfId="0" applyNumberFormat="1" applyFont="1" applyBorder="1"/>
    <xf numFmtId="4" fontId="4" fillId="0" borderId="27" xfId="2" applyNumberFormat="1" applyFont="1" applyFill="1" applyBorder="1" applyAlignment="1">
      <alignment horizontal="center" vertical="top" wrapText="1"/>
    </xf>
    <xf numFmtId="4" fontId="4" fillId="0" borderId="43" xfId="2" applyNumberFormat="1" applyFont="1" applyFill="1" applyBorder="1" applyAlignment="1">
      <alignment horizontal="center" vertical="top" wrapText="1"/>
    </xf>
    <xf numFmtId="4" fontId="4" fillId="0" borderId="32" xfId="2" applyNumberFormat="1" applyFont="1" applyFill="1" applyBorder="1" applyAlignment="1">
      <alignment horizontal="center" vertical="top" wrapText="1"/>
    </xf>
    <xf numFmtId="4" fontId="4" fillId="0" borderId="38" xfId="2" applyNumberFormat="1" applyFont="1" applyFill="1" applyBorder="1" applyAlignment="1">
      <alignment horizontal="center" vertical="top" wrapText="1"/>
    </xf>
    <xf numFmtId="165" fontId="4" fillId="0" borderId="15" xfId="2" applyNumberFormat="1" applyFont="1" applyBorder="1" applyAlignment="1">
      <alignment horizontal="center"/>
    </xf>
    <xf numFmtId="4" fontId="4" fillId="0" borderId="4" xfId="0" applyNumberFormat="1" applyFont="1" applyFill="1" applyBorder="1" applyAlignment="1">
      <alignment horizontal="center" vertical="top" wrapText="1"/>
    </xf>
    <xf numFmtId="4" fontId="4" fillId="0" borderId="38" xfId="0" applyNumberFormat="1" applyFont="1" applyFill="1" applyBorder="1" applyAlignment="1">
      <alignment horizontal="center" vertical="top" wrapText="1"/>
    </xf>
    <xf numFmtId="4" fontId="4" fillId="10" borderId="32" xfId="2" applyNumberFormat="1" applyFont="1" applyFill="1" applyBorder="1" applyAlignment="1">
      <alignment horizontal="center" vertical="top" wrapText="1"/>
    </xf>
    <xf numFmtId="4" fontId="4" fillId="10" borderId="38" xfId="2" applyNumberFormat="1" applyFont="1" applyFill="1" applyBorder="1" applyAlignment="1">
      <alignment horizontal="center" vertical="top" wrapText="1"/>
    </xf>
    <xf numFmtId="4" fontId="4" fillId="9" borderId="32" xfId="2" applyNumberFormat="1" applyFont="1" applyFill="1" applyBorder="1" applyAlignment="1">
      <alignment horizontal="center" vertical="top" wrapText="1"/>
    </xf>
    <xf numFmtId="4" fontId="4" fillId="9" borderId="38" xfId="2" applyNumberFormat="1" applyFont="1" applyFill="1" applyBorder="1" applyAlignment="1">
      <alignment horizontal="center" vertical="top" wrapText="1"/>
    </xf>
    <xf numFmtId="4" fontId="4" fillId="0" borderId="31" xfId="2" applyNumberFormat="1" applyFont="1" applyFill="1" applyBorder="1" applyAlignment="1">
      <alignment horizontal="center" vertical="top" wrapText="1"/>
    </xf>
    <xf numFmtId="4" fontId="4" fillId="0" borderId="42" xfId="2" applyNumberFormat="1" applyFont="1" applyFill="1" applyBorder="1" applyAlignment="1">
      <alignment horizontal="center" vertical="top" wrapText="1"/>
    </xf>
    <xf numFmtId="4" fontId="4" fillId="0" borderId="35" xfId="2" applyNumberFormat="1" applyFont="1" applyFill="1" applyBorder="1" applyAlignment="1">
      <alignment horizontal="center" vertical="top" wrapText="1"/>
    </xf>
    <xf numFmtId="4" fontId="4" fillId="0" borderId="39" xfId="2" applyNumberFormat="1" applyFont="1" applyFill="1" applyBorder="1" applyAlignment="1">
      <alignment horizontal="center" vertical="top" wrapText="1"/>
    </xf>
    <xf numFmtId="4" fontId="4" fillId="0" borderId="33" xfId="2" applyNumberFormat="1" applyFont="1" applyFill="1" applyBorder="1" applyAlignment="1">
      <alignment horizontal="center" vertical="top" wrapText="1"/>
    </xf>
    <xf numFmtId="4" fontId="4" fillId="0" borderId="20" xfId="2" applyNumberFormat="1" applyFont="1" applyFill="1" applyBorder="1" applyAlignment="1">
      <alignment horizontal="center" vertical="top" wrapText="1"/>
    </xf>
    <xf numFmtId="4" fontId="4" fillId="6" borderId="34" xfId="2" applyNumberFormat="1" applyFont="1" applyFill="1" applyBorder="1" applyAlignment="1">
      <alignment horizontal="center" vertical="top" wrapText="1"/>
    </xf>
    <xf numFmtId="4" fontId="4" fillId="6" borderId="40" xfId="2" applyNumberFormat="1" applyFont="1" applyFill="1" applyBorder="1" applyAlignment="1">
      <alignment horizontal="center" vertical="top" wrapText="1"/>
    </xf>
    <xf numFmtId="4" fontId="6" fillId="8" borderId="15" xfId="2" applyNumberFormat="1" applyFont="1" applyFill="1" applyBorder="1" applyAlignment="1">
      <alignment horizontal="center" vertical="top" wrapText="1"/>
    </xf>
    <xf numFmtId="4" fontId="6" fillId="8" borderId="37" xfId="2" applyNumberFormat="1" applyFont="1" applyFill="1" applyBorder="1" applyAlignment="1">
      <alignment horizontal="center" vertical="top" wrapText="1"/>
    </xf>
    <xf numFmtId="4" fontId="4" fillId="8" borderId="15" xfId="2" applyNumberFormat="1" applyFont="1" applyFill="1" applyBorder="1" applyAlignment="1">
      <alignment horizontal="center" vertical="top" wrapText="1"/>
    </xf>
    <xf numFmtId="4" fontId="4" fillId="8" borderId="37" xfId="2" applyNumberFormat="1" applyFont="1" applyFill="1" applyBorder="1" applyAlignment="1">
      <alignment horizontal="center" vertical="top" wrapText="1"/>
    </xf>
    <xf numFmtId="4" fontId="4" fillId="8" borderId="30" xfId="2" applyNumberFormat="1" applyFont="1" applyFill="1" applyBorder="1" applyAlignment="1">
      <alignment horizontal="center" vertical="top" wrapText="1"/>
    </xf>
    <xf numFmtId="4" fontId="4" fillId="8" borderId="46" xfId="2" applyNumberFormat="1" applyFont="1" applyFill="1" applyBorder="1" applyAlignment="1">
      <alignment horizontal="center" vertical="top" wrapText="1"/>
    </xf>
    <xf numFmtId="4" fontId="4" fillId="0" borderId="34" xfId="2" applyNumberFormat="1" applyFont="1" applyFill="1" applyBorder="1" applyAlignment="1">
      <alignment horizontal="center" vertical="top" wrapText="1"/>
    </xf>
    <xf numFmtId="4" fontId="4" fillId="0" borderId="40" xfId="2" applyNumberFormat="1" applyFont="1" applyFill="1" applyBorder="1" applyAlignment="1">
      <alignment horizontal="center" vertical="top" wrapText="1"/>
    </xf>
    <xf numFmtId="4" fontId="11" fillId="0" borderId="15" xfId="2" applyNumberFormat="1" applyFont="1" applyFill="1" applyBorder="1" applyAlignment="1">
      <alignment horizontal="center" vertical="top" wrapText="1"/>
    </xf>
    <xf numFmtId="4" fontId="11" fillId="0" borderId="37" xfId="2" applyNumberFormat="1" applyFont="1" applyFill="1" applyBorder="1" applyAlignment="1">
      <alignment horizontal="center" vertical="top" wrapText="1"/>
    </xf>
    <xf numFmtId="4" fontId="4" fillId="0" borderId="15" xfId="2" applyNumberFormat="1" applyFont="1" applyFill="1" applyBorder="1" applyAlignment="1">
      <alignment horizontal="center" vertical="top" wrapText="1"/>
    </xf>
    <xf numFmtId="4" fontId="4" fillId="0" borderId="37" xfId="2" applyNumberFormat="1" applyFont="1" applyFill="1" applyBorder="1" applyAlignment="1">
      <alignment horizontal="center" vertical="top" wrapText="1"/>
    </xf>
    <xf numFmtId="4" fontId="4" fillId="7" borderId="15" xfId="2" applyNumberFormat="1" applyFont="1" applyFill="1" applyBorder="1" applyAlignment="1">
      <alignment horizontal="center" vertical="top" wrapText="1"/>
    </xf>
    <xf numFmtId="4" fontId="4" fillId="7" borderId="37" xfId="2" applyNumberFormat="1" applyFont="1" applyFill="1" applyBorder="1" applyAlignment="1">
      <alignment horizontal="center" vertical="top" wrapText="1"/>
    </xf>
    <xf numFmtId="4" fontId="4" fillId="0" borderId="30" xfId="2" applyNumberFormat="1" applyFont="1" applyFill="1" applyBorder="1" applyAlignment="1">
      <alignment horizontal="center" vertical="top" wrapText="1"/>
    </xf>
    <xf numFmtId="4" fontId="4" fillId="0" borderId="46" xfId="2" applyNumberFormat="1" applyFont="1" applyFill="1" applyBorder="1" applyAlignment="1">
      <alignment horizontal="center" vertical="top" wrapText="1"/>
    </xf>
    <xf numFmtId="4" fontId="4" fillId="0" borderId="3" xfId="2" applyNumberFormat="1" applyFont="1" applyFill="1" applyBorder="1" applyAlignment="1">
      <alignment horizontal="center" vertical="top" wrapText="1"/>
    </xf>
    <xf numFmtId="4" fontId="4" fillId="0" borderId="6" xfId="2" applyNumberFormat="1" applyFont="1" applyFill="1" applyBorder="1" applyAlignment="1">
      <alignment horizontal="center" vertical="top" wrapText="1"/>
    </xf>
    <xf numFmtId="4" fontId="4" fillId="6" borderId="29" xfId="2" applyNumberFormat="1" applyFont="1" applyFill="1" applyBorder="1" applyAlignment="1">
      <alignment horizontal="center" vertical="top" wrapText="1"/>
    </xf>
    <xf numFmtId="4" fontId="4" fillId="6" borderId="45" xfId="2" applyNumberFormat="1" applyFont="1" applyFill="1" applyBorder="1" applyAlignment="1">
      <alignment horizontal="center" vertical="top" wrapText="1"/>
    </xf>
    <xf numFmtId="4" fontId="4" fillId="6" borderId="15" xfId="2" applyNumberFormat="1" applyFont="1" applyFill="1" applyBorder="1" applyAlignment="1">
      <alignment horizontal="center" vertical="top" wrapText="1"/>
    </xf>
    <xf numFmtId="4" fontId="4" fillId="6" borderId="37" xfId="2" applyNumberFormat="1" applyFont="1" applyFill="1" applyBorder="1" applyAlignment="1">
      <alignment horizontal="center" vertical="top" wrapText="1"/>
    </xf>
    <xf numFmtId="4" fontId="4" fillId="0" borderId="4" xfId="2" applyNumberFormat="1" applyFont="1" applyFill="1" applyBorder="1" applyAlignment="1">
      <alignment horizontal="center" vertical="top" wrapText="1"/>
    </xf>
    <xf numFmtId="4" fontId="6" fillId="3" borderId="7" xfId="2" applyNumberFormat="1" applyFont="1" applyFill="1" applyBorder="1" applyAlignment="1">
      <alignment horizontal="center" wrapText="1"/>
    </xf>
    <xf numFmtId="4" fontId="6" fillId="3" borderId="19" xfId="2" applyNumberFormat="1" applyFont="1" applyFill="1" applyBorder="1" applyAlignment="1">
      <alignment horizontal="center" wrapText="1"/>
    </xf>
    <xf numFmtId="4" fontId="6" fillId="3" borderId="41" xfId="2" applyNumberFormat="1" applyFont="1" applyFill="1" applyBorder="1" applyAlignment="1">
      <alignment horizontal="center" wrapText="1"/>
    </xf>
    <xf numFmtId="4" fontId="6" fillId="0" borderId="11" xfId="2" applyNumberFormat="1" applyFont="1" applyBorder="1" applyAlignment="1">
      <alignment horizontal="center" wrapText="1"/>
    </xf>
    <xf numFmtId="4" fontId="6" fillId="0" borderId="12" xfId="2" applyNumberFormat="1" applyFont="1" applyBorder="1" applyAlignment="1">
      <alignment horizontal="center" wrapText="1"/>
    </xf>
    <xf numFmtId="4" fontId="6" fillId="0" borderId="4" xfId="2" applyNumberFormat="1" applyFont="1" applyFill="1" applyBorder="1" applyAlignment="1">
      <alignment horizontal="center" vertical="top" wrapText="1"/>
    </xf>
    <xf numFmtId="4" fontId="6" fillId="0" borderId="38" xfId="2" applyNumberFormat="1" applyFont="1" applyFill="1" applyBorder="1" applyAlignment="1">
      <alignment horizontal="center" vertical="top" wrapText="1"/>
    </xf>
    <xf numFmtId="49" fontId="5" fillId="0" borderId="1" xfId="2" applyNumberFormat="1" applyFont="1" applyFill="1" applyBorder="1" applyAlignment="1">
      <alignment horizontal="center" wrapText="1"/>
    </xf>
    <xf numFmtId="3" fontId="4" fillId="0" borderId="2" xfId="2" applyNumberFormat="1" applyFont="1" applyBorder="1" applyAlignment="1">
      <alignment horizontal="center" wrapText="1"/>
    </xf>
    <xf numFmtId="3" fontId="4" fillId="0" borderId="14" xfId="2" applyNumberFormat="1" applyFont="1" applyBorder="1" applyAlignment="1">
      <alignment horizontal="center" wrapText="1"/>
    </xf>
    <xf numFmtId="3" fontId="4" fillId="0" borderId="36" xfId="2" applyNumberFormat="1" applyFont="1" applyBorder="1" applyAlignment="1">
      <alignment horizontal="center" wrapText="1"/>
    </xf>
    <xf numFmtId="4" fontId="4" fillId="0" borderId="2" xfId="2" applyNumberFormat="1" applyFont="1" applyFill="1" applyBorder="1" applyAlignment="1">
      <alignment horizontal="center" wrapText="1"/>
    </xf>
    <xf numFmtId="4" fontId="4" fillId="0" borderId="14" xfId="2" applyNumberFormat="1" applyFont="1" applyFill="1" applyBorder="1" applyAlignment="1">
      <alignment horizontal="center" wrapText="1"/>
    </xf>
    <xf numFmtId="4" fontId="4" fillId="0" borderId="36" xfId="2" applyNumberFormat="1" applyFont="1" applyFill="1" applyBorder="1" applyAlignment="1">
      <alignment horizontal="center" wrapText="1"/>
    </xf>
    <xf numFmtId="4" fontId="4" fillId="2" borderId="3" xfId="2" applyNumberFormat="1" applyFont="1" applyFill="1" applyBorder="1" applyAlignment="1">
      <alignment horizontal="center" wrapText="1"/>
    </xf>
    <xf numFmtId="4" fontId="4" fillId="2" borderId="15" xfId="2" applyNumberFormat="1" applyFont="1" applyFill="1" applyBorder="1" applyAlignment="1">
      <alignment horizontal="center" wrapText="1"/>
    </xf>
    <xf numFmtId="4" fontId="4" fillId="2" borderId="37" xfId="2" applyNumberFormat="1" applyFont="1" applyFill="1" applyBorder="1" applyAlignment="1">
      <alignment horizontal="center" wrapText="1"/>
    </xf>
    <xf numFmtId="4" fontId="4" fillId="0" borderId="3" xfId="2" applyNumberFormat="1" applyFont="1" applyFill="1" applyBorder="1" applyAlignment="1">
      <alignment horizontal="center" wrapText="1"/>
    </xf>
    <xf numFmtId="4" fontId="4" fillId="0" borderId="15" xfId="2" applyNumberFormat="1" applyFont="1" applyFill="1" applyBorder="1" applyAlignment="1">
      <alignment horizontal="center" wrapText="1"/>
    </xf>
    <xf numFmtId="4" fontId="4" fillId="0" borderId="37" xfId="2" applyNumberFormat="1" applyFont="1" applyFill="1" applyBorder="1" applyAlignment="1">
      <alignment horizontal="center" wrapText="1"/>
    </xf>
    <xf numFmtId="4" fontId="6" fillId="0" borderId="13" xfId="2" applyNumberFormat="1" applyFont="1" applyBorder="1" applyAlignment="1">
      <alignment horizontal="center" wrapText="1"/>
    </xf>
    <xf numFmtId="4" fontId="6" fillId="5" borderId="16" xfId="2" applyNumberFormat="1" applyFont="1" applyFill="1" applyBorder="1" applyAlignment="1">
      <alignment horizontal="center" wrapText="1"/>
    </xf>
    <xf numFmtId="4" fontId="6" fillId="5" borderId="38" xfId="2" applyNumberFormat="1" applyFont="1" applyFill="1" applyBorder="1" applyAlignment="1">
      <alignment horizontal="center" wrapText="1"/>
    </xf>
    <xf numFmtId="4" fontId="5" fillId="0" borderId="22" xfId="2" applyNumberFormat="1" applyFont="1" applyFill="1" applyBorder="1" applyAlignment="1">
      <alignment horizontal="center" wrapText="1"/>
    </xf>
    <xf numFmtId="4" fontId="5" fillId="0" borderId="23" xfId="2" applyNumberFormat="1" applyFont="1" applyFill="1" applyBorder="1" applyAlignment="1">
      <alignment horizontal="center" wrapText="1"/>
    </xf>
    <xf numFmtId="4" fontId="9" fillId="0" borderId="22" xfId="2" applyNumberFormat="1" applyFont="1" applyFill="1" applyBorder="1" applyAlignment="1">
      <alignment horizontal="center" wrapText="1"/>
    </xf>
    <xf numFmtId="4" fontId="9" fillId="0" borderId="23" xfId="2" applyNumberFormat="1" applyFont="1" applyFill="1" applyBorder="1" applyAlignment="1">
      <alignment horizontal="center" wrapText="1"/>
    </xf>
    <xf numFmtId="4" fontId="9" fillId="0" borderId="24" xfId="2" applyNumberFormat="1" applyFont="1" applyFill="1" applyBorder="1" applyAlignment="1">
      <alignment horizontal="center" wrapText="1"/>
    </xf>
    <xf numFmtId="4" fontId="8" fillId="0" borderId="22" xfId="2" applyNumberFormat="1" applyFont="1" applyFill="1" applyBorder="1" applyAlignment="1">
      <alignment horizontal="center" wrapText="1"/>
    </xf>
    <xf numFmtId="4" fontId="8" fillId="0" borderId="23" xfId="2" applyNumberFormat="1" applyFont="1" applyFill="1" applyBorder="1" applyAlignment="1">
      <alignment horizontal="center" wrapText="1"/>
    </xf>
    <xf numFmtId="4" fontId="4" fillId="4" borderId="18" xfId="2" applyNumberFormat="1" applyFont="1" applyFill="1" applyBorder="1" applyAlignment="1">
      <alignment horizontal="center" vertical="top" textRotation="90" wrapText="1"/>
    </xf>
    <xf numFmtId="4" fontId="4" fillId="4" borderId="39" xfId="2" applyNumberFormat="1" applyFont="1" applyFill="1" applyBorder="1" applyAlignment="1">
      <alignment horizontal="center" vertical="top" textRotation="90" wrapText="1"/>
    </xf>
    <xf numFmtId="4" fontId="6" fillId="3" borderId="4" xfId="2" applyNumberFormat="1" applyFont="1" applyFill="1" applyBorder="1" applyAlignment="1">
      <alignment horizontal="center" wrapText="1"/>
    </xf>
    <xf numFmtId="4" fontId="6" fillId="3" borderId="16" xfId="2" applyNumberFormat="1" applyFont="1" applyFill="1" applyBorder="1" applyAlignment="1">
      <alignment horizontal="center" wrapText="1"/>
    </xf>
    <xf numFmtId="4" fontId="6" fillId="4" borderId="38" xfId="2" applyNumberFormat="1" applyFont="1" applyFill="1" applyBorder="1" applyAlignment="1">
      <alignment horizontal="center" wrapText="1"/>
    </xf>
    <xf numFmtId="4" fontId="6" fillId="4" borderId="4" xfId="2" applyNumberFormat="1" applyFont="1" applyFill="1" applyBorder="1" applyAlignment="1">
      <alignment horizontal="center" vertical="center" wrapText="1"/>
    </xf>
    <xf numFmtId="4" fontId="6" fillId="4" borderId="16" xfId="2" applyNumberFormat="1" applyFont="1" applyFill="1" applyBorder="1" applyAlignment="1">
      <alignment horizontal="center" vertical="center" wrapText="1"/>
    </xf>
    <xf numFmtId="4" fontId="6" fillId="4" borderId="38" xfId="2" applyNumberFormat="1" applyFont="1" applyFill="1" applyBorder="1" applyAlignment="1">
      <alignment horizontal="center" vertical="center" wrapText="1"/>
    </xf>
    <xf numFmtId="4" fontId="2" fillId="5" borderId="4" xfId="2" applyNumberFormat="1" applyFont="1" applyFill="1" applyBorder="1" applyAlignment="1">
      <alignment horizontal="center" textRotation="90" wrapText="1"/>
    </xf>
    <xf numFmtId="4" fontId="2" fillId="5" borderId="16" xfId="2" applyNumberFormat="1" applyFont="1" applyFill="1" applyBorder="1" applyAlignment="1">
      <alignment horizontal="center" textRotation="90" wrapText="1"/>
    </xf>
    <xf numFmtId="4" fontId="2" fillId="5" borderId="38" xfId="2" applyNumberFormat="1" applyFont="1" applyFill="1" applyBorder="1" applyAlignment="1">
      <alignment horizontal="center" textRotation="90" wrapText="1"/>
    </xf>
    <xf numFmtId="4" fontId="6" fillId="0" borderId="8" xfId="2" applyNumberFormat="1" applyFont="1" applyBorder="1" applyAlignment="1">
      <alignment horizontal="center" wrapText="1"/>
    </xf>
    <xf numFmtId="4" fontId="6" fillId="0" borderId="9" xfId="2" applyNumberFormat="1" applyFont="1" applyBorder="1" applyAlignment="1">
      <alignment horizontal="center" wrapText="1"/>
    </xf>
    <xf numFmtId="4" fontId="6" fillId="0" borderId="1" xfId="2" applyNumberFormat="1" applyFont="1" applyBorder="1" applyAlignment="1">
      <alignment horizontal="center" wrapText="1"/>
    </xf>
    <xf numFmtId="4" fontId="6" fillId="0" borderId="20" xfId="2" applyNumberFormat="1" applyFont="1" applyBorder="1" applyAlignment="1">
      <alignment horizontal="center" wrapText="1"/>
    </xf>
    <xf numFmtId="4" fontId="6" fillId="3" borderId="10" xfId="2" applyNumberFormat="1" applyFont="1" applyFill="1" applyBorder="1" applyAlignment="1">
      <alignment horizontal="center" wrapText="1"/>
    </xf>
    <xf numFmtId="4" fontId="6" fillId="3" borderId="21" xfId="2" applyNumberFormat="1" applyFont="1" applyFill="1" applyBorder="1" applyAlignment="1">
      <alignment horizontal="center" wrapText="1"/>
    </xf>
    <xf numFmtId="4" fontId="6" fillId="3" borderId="44" xfId="2" applyNumberFormat="1" applyFont="1" applyFill="1" applyBorder="1" applyAlignment="1">
      <alignment horizontal="center" wrapText="1"/>
    </xf>
    <xf numFmtId="4" fontId="4" fillId="0" borderId="28" xfId="2" applyNumberFormat="1" applyFont="1" applyFill="1" applyBorder="1" applyAlignment="1">
      <alignment horizontal="center" vertical="top" wrapText="1"/>
    </xf>
    <xf numFmtId="4" fontId="6" fillId="0" borderId="0" xfId="0" applyNumberFormat="1" applyFont="1" applyFill="1" applyAlignment="1">
      <alignment horizontal="center"/>
    </xf>
    <xf numFmtId="4" fontId="4" fillId="13" borderId="0" xfId="0" applyNumberFormat="1" applyFont="1" applyFill="1" applyAlignment="1">
      <alignment horizontal="center"/>
    </xf>
    <xf numFmtId="165" fontId="4" fillId="0" borderId="15" xfId="0" applyNumberFormat="1" applyFont="1" applyBorder="1" applyAlignment="1">
      <alignment horizontal="center"/>
    </xf>
    <xf numFmtId="4" fontId="4" fillId="0" borderId="27" xfId="0" applyNumberFormat="1" applyFont="1" applyFill="1" applyBorder="1" applyAlignment="1">
      <alignment horizontal="center" vertical="top" wrapText="1"/>
    </xf>
    <xf numFmtId="4" fontId="4" fillId="0" borderId="43" xfId="0" applyNumberFormat="1" applyFont="1" applyFill="1" applyBorder="1" applyAlignment="1">
      <alignment horizontal="center" vertical="top" wrapText="1"/>
    </xf>
    <xf numFmtId="4" fontId="4" fillId="0" borderId="32" xfId="0" applyNumberFormat="1" applyFont="1" applyFill="1" applyBorder="1" applyAlignment="1">
      <alignment horizontal="center" vertical="top" wrapText="1"/>
    </xf>
    <xf numFmtId="4" fontId="6" fillId="0" borderId="61" xfId="0" applyNumberFormat="1" applyFont="1" applyFill="1" applyBorder="1" applyAlignment="1">
      <alignment horizontal="center"/>
    </xf>
    <xf numFmtId="4" fontId="4" fillId="5" borderId="0" xfId="0" applyNumberFormat="1" applyFont="1" applyFill="1" applyAlignment="1">
      <alignment horizontal="center"/>
    </xf>
    <xf numFmtId="4" fontId="4" fillId="10" borderId="32" xfId="0" applyNumberFormat="1" applyFont="1" applyFill="1" applyBorder="1" applyAlignment="1">
      <alignment horizontal="center" vertical="top" wrapText="1"/>
    </xf>
    <xf numFmtId="4" fontId="4" fillId="10" borderId="38" xfId="0" applyNumberFormat="1" applyFont="1" applyFill="1" applyBorder="1" applyAlignment="1">
      <alignment horizontal="center" vertical="top" wrapText="1"/>
    </xf>
    <xf numFmtId="4" fontId="4" fillId="9" borderId="32" xfId="0" applyNumberFormat="1" applyFont="1" applyFill="1" applyBorder="1" applyAlignment="1">
      <alignment horizontal="center" vertical="top" wrapText="1"/>
    </xf>
    <xf numFmtId="4" fontId="4" fillId="9" borderId="38" xfId="0" applyNumberFormat="1" applyFont="1" applyFill="1" applyBorder="1" applyAlignment="1">
      <alignment horizontal="center" vertical="top" wrapText="1"/>
    </xf>
    <xf numFmtId="4" fontId="4" fillId="0" borderId="35" xfId="0" applyNumberFormat="1" applyFont="1" applyFill="1" applyBorder="1" applyAlignment="1">
      <alignment horizontal="center" vertical="top" wrapText="1"/>
    </xf>
    <xf numFmtId="4" fontId="4" fillId="0" borderId="39" xfId="0" applyNumberFormat="1" applyFont="1" applyFill="1" applyBorder="1" applyAlignment="1">
      <alignment horizontal="center" vertical="top" wrapText="1"/>
    </xf>
    <xf numFmtId="4" fontId="4" fillId="0" borderId="31" xfId="0" applyNumberFormat="1" applyFont="1" applyFill="1" applyBorder="1" applyAlignment="1">
      <alignment horizontal="center" vertical="top" wrapText="1"/>
    </xf>
    <xf numFmtId="4" fontId="4" fillId="0" borderId="42" xfId="0" applyNumberFormat="1" applyFont="1" applyFill="1" applyBorder="1" applyAlignment="1">
      <alignment horizontal="center" vertical="top" wrapText="1"/>
    </xf>
    <xf numFmtId="4" fontId="4" fillId="0" borderId="33" xfId="0" applyNumberFormat="1" applyFont="1" applyFill="1" applyBorder="1" applyAlignment="1">
      <alignment horizontal="center" vertical="top" wrapText="1"/>
    </xf>
    <xf numFmtId="4" fontId="4" fillId="0" borderId="20" xfId="0" applyNumberFormat="1" applyFont="1" applyFill="1" applyBorder="1" applyAlignment="1">
      <alignment horizontal="center" vertical="top" wrapText="1"/>
    </xf>
    <xf numFmtId="4" fontId="4" fillId="6" borderId="34" xfId="0" applyNumberFormat="1" applyFont="1" applyFill="1" applyBorder="1" applyAlignment="1">
      <alignment horizontal="center" vertical="top" wrapText="1"/>
    </xf>
    <xf numFmtId="4" fontId="4" fillId="6" borderId="40" xfId="0" applyNumberFormat="1" applyFont="1" applyFill="1" applyBorder="1" applyAlignment="1">
      <alignment horizontal="center" vertical="top" wrapText="1"/>
    </xf>
    <xf numFmtId="4" fontId="6" fillId="8" borderId="15" xfId="0" applyNumberFormat="1" applyFont="1" applyFill="1" applyBorder="1" applyAlignment="1">
      <alignment horizontal="center" vertical="top" wrapText="1"/>
    </xf>
    <xf numFmtId="4" fontId="6" fillId="8" borderId="37" xfId="0" applyNumberFormat="1" applyFont="1" applyFill="1" applyBorder="1" applyAlignment="1">
      <alignment horizontal="center" vertical="top" wrapText="1"/>
    </xf>
    <xf numFmtId="4" fontId="4" fillId="8" borderId="15" xfId="0" applyNumberFormat="1" applyFont="1" applyFill="1" applyBorder="1" applyAlignment="1">
      <alignment horizontal="center" vertical="top" wrapText="1"/>
    </xf>
    <xf numFmtId="4" fontId="4" fillId="8" borderId="37" xfId="0" applyNumberFormat="1" applyFont="1" applyFill="1" applyBorder="1" applyAlignment="1">
      <alignment horizontal="center" vertical="top" wrapText="1"/>
    </xf>
    <xf numFmtId="4" fontId="4" fillId="8" borderId="30" xfId="0" applyNumberFormat="1" applyFont="1" applyFill="1" applyBorder="1" applyAlignment="1">
      <alignment horizontal="center" vertical="top" wrapText="1"/>
    </xf>
    <xf numFmtId="4" fontId="4" fillId="8" borderId="46" xfId="0" applyNumberFormat="1" applyFont="1" applyFill="1" applyBorder="1" applyAlignment="1">
      <alignment horizontal="center" vertical="top" wrapText="1"/>
    </xf>
    <xf numFmtId="4" fontId="4" fillId="0" borderId="34" xfId="0" applyNumberFormat="1" applyFont="1" applyFill="1" applyBorder="1" applyAlignment="1">
      <alignment horizontal="center" vertical="top" wrapText="1"/>
    </xf>
    <xf numFmtId="4" fontId="4" fillId="0" borderId="40" xfId="0" applyNumberFormat="1" applyFont="1" applyFill="1" applyBorder="1" applyAlignment="1">
      <alignment horizontal="center" vertical="top" wrapText="1"/>
    </xf>
    <xf numFmtId="4" fontId="11" fillId="0" borderId="15" xfId="0" applyNumberFormat="1" applyFont="1" applyFill="1" applyBorder="1" applyAlignment="1">
      <alignment horizontal="center" vertical="top" wrapText="1"/>
    </xf>
    <xf numFmtId="4" fontId="11" fillId="0" borderId="37" xfId="0" applyNumberFormat="1" applyFont="1" applyFill="1" applyBorder="1" applyAlignment="1">
      <alignment horizontal="center" vertical="top" wrapText="1"/>
    </xf>
    <xf numFmtId="4" fontId="4" fillId="0" borderId="15" xfId="0" applyNumberFormat="1" applyFont="1" applyFill="1" applyBorder="1" applyAlignment="1">
      <alignment horizontal="center" vertical="top" wrapText="1"/>
    </xf>
    <xf numFmtId="4" fontId="4" fillId="0" borderId="37" xfId="0" applyNumberFormat="1" applyFont="1" applyFill="1" applyBorder="1" applyAlignment="1">
      <alignment horizontal="center" vertical="top" wrapText="1"/>
    </xf>
    <xf numFmtId="4" fontId="4" fillId="0" borderId="30" xfId="0" applyNumberFormat="1" applyFont="1" applyFill="1" applyBorder="1" applyAlignment="1">
      <alignment horizontal="center" vertical="top" wrapText="1"/>
    </xf>
    <xf numFmtId="4" fontId="4" fillId="0" borderId="46" xfId="0" applyNumberFormat="1" applyFont="1" applyFill="1" applyBorder="1" applyAlignment="1">
      <alignment horizontal="center" vertical="top" wrapText="1"/>
    </xf>
    <xf numFmtId="4" fontId="4" fillId="0" borderId="3" xfId="0" applyNumberFormat="1" applyFont="1" applyFill="1" applyBorder="1" applyAlignment="1">
      <alignment horizontal="center" vertical="top" wrapText="1"/>
    </xf>
    <xf numFmtId="4" fontId="4" fillId="0" borderId="6" xfId="0" applyNumberFormat="1" applyFont="1" applyFill="1" applyBorder="1" applyAlignment="1">
      <alignment horizontal="center" vertical="top" wrapText="1"/>
    </xf>
    <xf numFmtId="4" fontId="4" fillId="6" borderId="29" xfId="0" applyNumberFormat="1" applyFont="1" applyFill="1" applyBorder="1" applyAlignment="1">
      <alignment horizontal="center" vertical="top" wrapText="1"/>
    </xf>
    <xf numFmtId="4" fontId="4" fillId="6" borderId="45" xfId="0" applyNumberFormat="1" applyFont="1" applyFill="1" applyBorder="1" applyAlignment="1">
      <alignment horizontal="center" vertical="top" wrapText="1"/>
    </xf>
    <xf numFmtId="4" fontId="4" fillId="6" borderId="15" xfId="0" applyNumberFormat="1" applyFont="1" applyFill="1" applyBorder="1" applyAlignment="1">
      <alignment horizontal="center" vertical="top" wrapText="1"/>
    </xf>
    <xf numFmtId="4" fontId="4" fillId="6" borderId="37" xfId="0" applyNumberFormat="1" applyFont="1" applyFill="1" applyBorder="1" applyAlignment="1">
      <alignment horizontal="center" vertical="top" wrapText="1"/>
    </xf>
    <xf numFmtId="4" fontId="6" fillId="3" borderId="7" xfId="0" applyNumberFormat="1" applyFont="1" applyFill="1" applyBorder="1" applyAlignment="1">
      <alignment horizontal="center" wrapText="1"/>
    </xf>
    <xf numFmtId="4" fontId="6" fillId="3" borderId="19" xfId="0" applyNumberFormat="1" applyFont="1" applyFill="1" applyBorder="1" applyAlignment="1">
      <alignment horizontal="center" wrapText="1"/>
    </xf>
    <xf numFmtId="4" fontId="6" fillId="3" borderId="41" xfId="0" applyNumberFormat="1" applyFont="1" applyFill="1" applyBorder="1" applyAlignment="1">
      <alignment horizontal="center" wrapText="1"/>
    </xf>
    <xf numFmtId="4" fontId="6" fillId="0" borderId="11" xfId="0" applyNumberFormat="1" applyFont="1" applyBorder="1" applyAlignment="1">
      <alignment horizontal="center" wrapText="1"/>
    </xf>
    <xf numFmtId="4" fontId="6" fillId="0" borderId="12" xfId="0" applyNumberFormat="1" applyFont="1" applyBorder="1" applyAlignment="1">
      <alignment horizontal="center" wrapText="1"/>
    </xf>
    <xf numFmtId="4" fontId="6" fillId="0" borderId="4" xfId="0" applyNumberFormat="1" applyFont="1" applyFill="1" applyBorder="1" applyAlignment="1">
      <alignment horizontal="center" vertical="top" wrapText="1"/>
    </xf>
    <xf numFmtId="4" fontId="6" fillId="0" borderId="38" xfId="0" applyNumberFormat="1" applyFont="1" applyFill="1" applyBorder="1" applyAlignment="1">
      <alignment horizontal="center" vertical="top" wrapText="1"/>
    </xf>
    <xf numFmtId="4" fontId="4" fillId="7" borderId="15" xfId="0" applyNumberFormat="1" applyFont="1" applyFill="1" applyBorder="1" applyAlignment="1">
      <alignment horizontal="center" vertical="top" wrapText="1"/>
    </xf>
    <xf numFmtId="4" fontId="4" fillId="7" borderId="37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wrapText="1"/>
    </xf>
    <xf numFmtId="3" fontId="4" fillId="0" borderId="2" xfId="0" applyNumberFormat="1" applyFont="1" applyBorder="1" applyAlignment="1">
      <alignment horizontal="center" wrapText="1"/>
    </xf>
    <xf numFmtId="3" fontId="4" fillId="0" borderId="14" xfId="0" applyNumberFormat="1" applyFont="1" applyBorder="1" applyAlignment="1">
      <alignment horizontal="center" wrapText="1"/>
    </xf>
    <xf numFmtId="3" fontId="4" fillId="0" borderId="36" xfId="0" applyNumberFormat="1" applyFont="1" applyBorder="1" applyAlignment="1">
      <alignment horizontal="center" wrapText="1"/>
    </xf>
    <xf numFmtId="4" fontId="4" fillId="0" borderId="2" xfId="0" applyNumberFormat="1" applyFont="1" applyFill="1" applyBorder="1" applyAlignment="1">
      <alignment horizontal="center" wrapText="1"/>
    </xf>
    <xf numFmtId="4" fontId="4" fillId="0" borderId="14" xfId="0" applyNumberFormat="1" applyFont="1" applyFill="1" applyBorder="1" applyAlignment="1">
      <alignment horizontal="center" wrapText="1"/>
    </xf>
    <xf numFmtId="4" fontId="4" fillId="0" borderId="36" xfId="0" applyNumberFormat="1" applyFont="1" applyFill="1" applyBorder="1" applyAlignment="1">
      <alignment horizontal="center" wrapText="1"/>
    </xf>
    <xf numFmtId="4" fontId="4" fillId="2" borderId="3" xfId="0" applyNumberFormat="1" applyFont="1" applyFill="1" applyBorder="1" applyAlignment="1">
      <alignment horizontal="center" wrapText="1"/>
    </xf>
    <xf numFmtId="4" fontId="4" fillId="2" borderId="15" xfId="0" applyNumberFormat="1" applyFont="1" applyFill="1" applyBorder="1" applyAlignment="1">
      <alignment horizontal="center" wrapText="1"/>
    </xf>
    <xf numFmtId="4" fontId="4" fillId="2" borderId="37" xfId="0" applyNumberFormat="1" applyFont="1" applyFill="1" applyBorder="1" applyAlignment="1">
      <alignment horizontal="center" wrapText="1"/>
    </xf>
    <xf numFmtId="4" fontId="4" fillId="0" borderId="3" xfId="0" applyNumberFormat="1" applyFont="1" applyFill="1" applyBorder="1" applyAlignment="1">
      <alignment horizontal="center" wrapText="1"/>
    </xf>
    <xf numFmtId="4" fontId="4" fillId="0" borderId="15" xfId="0" applyNumberFormat="1" applyFont="1" applyFill="1" applyBorder="1" applyAlignment="1">
      <alignment horizontal="center" wrapText="1"/>
    </xf>
    <xf numFmtId="4" fontId="4" fillId="0" borderId="37" xfId="0" applyNumberFormat="1" applyFont="1" applyFill="1" applyBorder="1" applyAlignment="1">
      <alignment horizontal="center" wrapText="1"/>
    </xf>
    <xf numFmtId="4" fontId="6" fillId="0" borderId="13" xfId="0" applyNumberFormat="1" applyFont="1" applyBorder="1" applyAlignment="1">
      <alignment horizontal="center" wrapText="1"/>
    </xf>
    <xf numFmtId="4" fontId="6" fillId="5" borderId="16" xfId="0" applyNumberFormat="1" applyFont="1" applyFill="1" applyBorder="1" applyAlignment="1">
      <alignment horizontal="center" wrapText="1"/>
    </xf>
    <xf numFmtId="4" fontId="6" fillId="5" borderId="38" xfId="0" applyNumberFormat="1" applyFont="1" applyFill="1" applyBorder="1" applyAlignment="1">
      <alignment horizontal="center" wrapText="1"/>
    </xf>
    <xf numFmtId="4" fontId="5" fillId="0" borderId="22" xfId="0" applyNumberFormat="1" applyFont="1" applyFill="1" applyBorder="1" applyAlignment="1">
      <alignment horizontal="center" wrapText="1"/>
    </xf>
    <xf numFmtId="4" fontId="5" fillId="0" borderId="23" xfId="0" applyNumberFormat="1" applyFont="1" applyFill="1" applyBorder="1" applyAlignment="1">
      <alignment horizontal="center" wrapText="1"/>
    </xf>
    <xf numFmtId="4" fontId="9" fillId="0" borderId="23" xfId="0" applyNumberFormat="1" applyFont="1" applyFill="1" applyBorder="1" applyAlignment="1">
      <alignment horizontal="center" wrapText="1"/>
    </xf>
    <xf numFmtId="4" fontId="8" fillId="0" borderId="22" xfId="0" applyNumberFormat="1" applyFont="1" applyFill="1" applyBorder="1" applyAlignment="1">
      <alignment horizontal="center" wrapText="1"/>
    </xf>
    <xf numFmtId="4" fontId="8" fillId="0" borderId="23" xfId="0" applyNumberFormat="1" applyFont="1" applyFill="1" applyBorder="1" applyAlignment="1">
      <alignment horizontal="center" wrapText="1"/>
    </xf>
    <xf numFmtId="4" fontId="4" fillId="4" borderId="18" xfId="0" applyNumberFormat="1" applyFont="1" applyFill="1" applyBorder="1" applyAlignment="1">
      <alignment horizontal="center" vertical="top" textRotation="90" wrapText="1"/>
    </xf>
    <xf numFmtId="4" fontId="4" fillId="4" borderId="39" xfId="0" applyNumberFormat="1" applyFont="1" applyFill="1" applyBorder="1" applyAlignment="1">
      <alignment horizontal="center" vertical="top" textRotation="90" wrapText="1"/>
    </xf>
    <xf numFmtId="4" fontId="6" fillId="3" borderId="4" xfId="0" applyNumberFormat="1" applyFont="1" applyFill="1" applyBorder="1" applyAlignment="1">
      <alignment horizontal="center" wrapText="1"/>
    </xf>
    <xf numFmtId="4" fontId="6" fillId="3" borderId="16" xfId="0" applyNumberFormat="1" applyFont="1" applyFill="1" applyBorder="1" applyAlignment="1">
      <alignment horizontal="center" wrapText="1"/>
    </xf>
    <xf numFmtId="4" fontId="6" fillId="4" borderId="38" xfId="0" applyNumberFormat="1" applyFont="1" applyFill="1" applyBorder="1" applyAlignment="1">
      <alignment horizont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6" fillId="4" borderId="16" xfId="0" applyNumberFormat="1" applyFont="1" applyFill="1" applyBorder="1" applyAlignment="1">
      <alignment horizontal="center" vertical="center" wrapText="1"/>
    </xf>
    <xf numFmtId="4" fontId="6" fillId="4" borderId="38" xfId="0" applyNumberFormat="1" applyFont="1" applyFill="1" applyBorder="1" applyAlignment="1">
      <alignment horizontal="center" vertical="center" wrapText="1"/>
    </xf>
    <xf numFmtId="4" fontId="2" fillId="5" borderId="4" xfId="0" applyNumberFormat="1" applyFont="1" applyFill="1" applyBorder="1" applyAlignment="1">
      <alignment horizontal="center" textRotation="90" wrapText="1"/>
    </xf>
    <xf numFmtId="4" fontId="2" fillId="5" borderId="16" xfId="0" applyNumberFormat="1" applyFont="1" applyFill="1" applyBorder="1" applyAlignment="1">
      <alignment horizontal="center" textRotation="90" wrapText="1"/>
    </xf>
    <xf numFmtId="4" fontId="2" fillId="5" borderId="38" xfId="0" applyNumberFormat="1" applyFont="1" applyFill="1" applyBorder="1" applyAlignment="1">
      <alignment horizontal="center" textRotation="90" wrapText="1"/>
    </xf>
    <xf numFmtId="4" fontId="6" fillId="0" borderId="8" xfId="0" applyNumberFormat="1" applyFont="1" applyBorder="1" applyAlignment="1">
      <alignment horizontal="center" wrapText="1"/>
    </xf>
    <xf numFmtId="4" fontId="6" fillId="0" borderId="9" xfId="0" applyNumberFormat="1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wrapText="1"/>
    </xf>
    <xf numFmtId="4" fontId="6" fillId="0" borderId="20" xfId="0" applyNumberFormat="1" applyFont="1" applyBorder="1" applyAlignment="1">
      <alignment horizontal="center" wrapText="1"/>
    </xf>
    <xf numFmtId="4" fontId="6" fillId="3" borderId="10" xfId="0" applyNumberFormat="1" applyFont="1" applyFill="1" applyBorder="1" applyAlignment="1">
      <alignment horizontal="center" wrapText="1"/>
    </xf>
    <xf numFmtId="4" fontId="6" fillId="3" borderId="21" xfId="0" applyNumberFormat="1" applyFont="1" applyFill="1" applyBorder="1" applyAlignment="1">
      <alignment horizontal="center" wrapText="1"/>
    </xf>
    <xf numFmtId="4" fontId="6" fillId="3" borderId="44" xfId="0" applyNumberFormat="1" applyFont="1" applyFill="1" applyBorder="1" applyAlignment="1">
      <alignment horizontal="center" wrapText="1"/>
    </xf>
    <xf numFmtId="4" fontId="4" fillId="0" borderId="28" xfId="0" applyNumberFormat="1" applyFont="1" applyFill="1" applyBorder="1" applyAlignment="1">
      <alignment horizontal="center" vertical="top" wrapText="1"/>
    </xf>
  </cellXfs>
  <cellStyles count="3">
    <cellStyle name="xl40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J42"/>
  <sheetViews>
    <sheetView zoomScale="90" zoomScaleNormal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F16" sqref="F16"/>
    </sheetView>
  </sheetViews>
  <sheetFormatPr defaultColWidth="9.140625" defaultRowHeight="12.75"/>
  <cols>
    <col min="1" max="1" width="4.140625" style="485" customWidth="1"/>
    <col min="2" max="2" width="16.5703125" style="486" customWidth="1"/>
    <col min="3" max="3" width="15.7109375" style="487" customWidth="1"/>
    <col min="4" max="4" width="15.5703125" style="487" customWidth="1"/>
    <col min="5" max="5" width="15.140625" style="487" customWidth="1"/>
    <col min="6" max="6" width="15.28515625" style="488" customWidth="1"/>
    <col min="7" max="7" width="14.140625" style="488" customWidth="1"/>
    <col min="8" max="8" width="16.7109375" style="488" customWidth="1"/>
    <col min="9" max="9" width="17.140625" style="488" customWidth="1"/>
    <col min="10" max="10" width="17.5703125" style="488" hidden="1" customWidth="1"/>
    <col min="11" max="11" width="17.5703125" style="488" customWidth="1"/>
    <col min="12" max="13" width="15.42578125" style="489" customWidth="1"/>
    <col min="14" max="14" width="15.42578125" style="489" hidden="1" customWidth="1"/>
    <col min="15" max="16" width="15.85546875" style="489" customWidth="1"/>
    <col min="17" max="18" width="13.140625" style="489" customWidth="1"/>
    <col min="19" max="19" width="16.5703125" style="489" customWidth="1"/>
    <col min="20" max="20" width="16.7109375" style="489" customWidth="1"/>
    <col min="21" max="21" width="13.7109375" style="489" customWidth="1"/>
    <col min="22" max="22" width="14.5703125" style="489" customWidth="1"/>
    <col min="23" max="24" width="14.7109375" style="489" customWidth="1"/>
    <col min="25" max="25" width="17.140625" style="488" customWidth="1"/>
    <col min="26" max="26" width="17" style="488" customWidth="1"/>
    <col min="27" max="27" width="13.85546875" style="490" customWidth="1"/>
    <col min="28" max="28" width="18.42578125" style="490" hidden="1" customWidth="1"/>
    <col min="29" max="29" width="14.28515625" style="490" hidden="1" customWidth="1"/>
    <col min="30" max="30" width="15.42578125" style="490" customWidth="1"/>
    <col min="31" max="31" width="15.85546875" style="490" customWidth="1"/>
    <col min="32" max="33" width="13.28515625" style="490" hidden="1" customWidth="1"/>
    <col min="34" max="34" width="23.85546875" style="488" bestFit="1" customWidth="1"/>
    <col min="35" max="37" width="16.7109375" style="488" hidden="1" customWidth="1"/>
    <col min="38" max="39" width="15.85546875" style="488" hidden="1" customWidth="1"/>
    <col min="40" max="40" width="20" style="488" hidden="1" customWidth="1"/>
    <col min="41" max="41" width="15.7109375" style="488" hidden="1" customWidth="1"/>
    <col min="42" max="42" width="20.140625" style="488" hidden="1" customWidth="1"/>
    <col min="43" max="43" width="20.140625" style="488" customWidth="1"/>
    <col min="44" max="44" width="17.85546875" style="488" customWidth="1"/>
    <col min="45" max="45" width="15.7109375" style="488" hidden="1" customWidth="1"/>
    <col min="46" max="46" width="14.7109375" style="488" hidden="1" customWidth="1"/>
    <col min="47" max="48" width="13.85546875" style="488" hidden="1" customWidth="1"/>
    <col min="49" max="49" width="19.42578125" style="488" hidden="1" customWidth="1"/>
    <col min="50" max="54" width="20.85546875" style="488" hidden="1" customWidth="1"/>
    <col min="55" max="55" width="14.7109375" style="492" customWidth="1"/>
    <col min="56" max="57" width="20.85546875" style="492" hidden="1" customWidth="1"/>
    <col min="58" max="58" width="24.5703125" style="488" customWidth="1"/>
    <col min="59" max="59" width="23.7109375" style="488" customWidth="1"/>
    <col min="60" max="60" width="19.28515625" style="266" customWidth="1"/>
    <col min="61" max="61" width="19.28515625" style="266" hidden="1" customWidth="1"/>
    <col min="62" max="62" width="19.28515625" style="493" customWidth="1"/>
    <col min="63" max="63" width="20.140625" style="493" bestFit="1" customWidth="1"/>
    <col min="64" max="64" width="15.42578125" style="493" hidden="1" customWidth="1"/>
    <col min="65" max="65" width="14.85546875" style="493" hidden="1" customWidth="1"/>
    <col min="66" max="66" width="16.5703125" style="493" customWidth="1"/>
    <col min="67" max="68" width="14.7109375" style="492" customWidth="1"/>
    <col min="69" max="70" width="14.7109375" style="492" hidden="1" customWidth="1"/>
    <col min="71" max="71" width="14.7109375" style="492" customWidth="1"/>
    <col min="72" max="74" width="15.28515625" style="488" hidden="1" customWidth="1"/>
    <col min="75" max="75" width="15.7109375" style="494" customWidth="1"/>
    <col min="76" max="90" width="15.42578125" style="488" hidden="1" customWidth="1"/>
    <col min="91" max="91" width="16.42578125" style="488" hidden="1" customWidth="1"/>
    <col min="92" max="92" width="19.7109375" style="488" hidden="1" customWidth="1"/>
    <col min="93" max="93" width="20.28515625" style="488" hidden="1" customWidth="1"/>
    <col min="94" max="94" width="22" style="488" hidden="1" customWidth="1"/>
    <col min="95" max="95" width="23" style="488" hidden="1" customWidth="1"/>
    <col min="96" max="96" width="15.28515625" style="488" hidden="1" customWidth="1"/>
    <col min="97" max="98" width="19.7109375" style="488" customWidth="1"/>
    <col min="99" max="99" width="19.7109375" style="488" hidden="1" customWidth="1"/>
    <col min="100" max="100" width="19.7109375" style="492" hidden="1" customWidth="1"/>
    <col min="101" max="101" width="15.85546875" style="492" bestFit="1" customWidth="1"/>
    <col min="102" max="102" width="18.7109375" style="488" customWidth="1"/>
    <col min="103" max="103" width="16.85546875" style="488" customWidth="1"/>
    <col min="104" max="104" width="15.42578125" style="488" customWidth="1"/>
    <col min="105" max="106" width="15.42578125" style="492" hidden="1" customWidth="1"/>
    <col min="107" max="109" width="15.42578125" style="488" hidden="1" customWidth="1"/>
    <col min="110" max="123" width="15.42578125" style="492" hidden="1" customWidth="1"/>
    <col min="124" max="125" width="14.5703125" style="492" hidden="1" customWidth="1"/>
    <col min="126" max="126" width="15.7109375" style="492" hidden="1" customWidth="1"/>
    <col min="127" max="127" width="13.42578125" style="488" hidden="1" customWidth="1"/>
    <col min="128" max="132" width="11.7109375" style="488" hidden="1" customWidth="1"/>
    <col min="133" max="135" width="11.7109375" style="492" hidden="1" customWidth="1"/>
    <col min="136" max="138" width="14.7109375" style="492" hidden="1" customWidth="1"/>
    <col min="139" max="140" width="14.7109375" style="266" hidden="1" customWidth="1"/>
    <col min="141" max="141" width="9.140625" style="266" customWidth="1"/>
    <col min="142" max="16384" width="9.140625" style="266"/>
  </cols>
  <sheetData>
    <row r="1" spans="1:139" ht="16.5">
      <c r="A1" s="261" t="s">
        <v>0</v>
      </c>
      <c r="B1" s="262"/>
      <c r="C1" s="263"/>
      <c r="D1" s="263"/>
      <c r="E1" s="263"/>
      <c r="F1" s="261"/>
      <c r="G1" s="261"/>
      <c r="H1" s="261"/>
      <c r="I1" s="261"/>
      <c r="J1" s="261"/>
      <c r="K1" s="261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1"/>
      <c r="Z1" s="261"/>
      <c r="AA1" s="265"/>
      <c r="AB1" s="265"/>
      <c r="AC1" s="265"/>
      <c r="AD1" s="265"/>
      <c r="AE1" s="265"/>
      <c r="AF1" s="265"/>
      <c r="AG1" s="265"/>
      <c r="AH1" s="261"/>
      <c r="AI1" s="261"/>
      <c r="AJ1" s="261"/>
      <c r="AK1" s="261"/>
      <c r="AL1" s="261"/>
      <c r="AM1" s="261"/>
      <c r="AN1" s="261"/>
      <c r="AO1" s="261"/>
      <c r="AP1" s="261"/>
      <c r="AQ1" s="261"/>
      <c r="AR1" s="261"/>
      <c r="AS1" s="261"/>
      <c r="AT1" s="261"/>
      <c r="AU1" s="261"/>
      <c r="AV1" s="261"/>
      <c r="AW1" s="261"/>
      <c r="AX1" s="261"/>
      <c r="AY1" s="261"/>
      <c r="AZ1" s="261"/>
      <c r="BA1" s="261"/>
      <c r="BB1" s="261"/>
      <c r="BC1" s="261"/>
      <c r="BD1" s="261"/>
      <c r="BE1" s="261"/>
      <c r="BF1" s="261"/>
      <c r="BG1" s="261"/>
      <c r="BJ1" s="261"/>
      <c r="BK1" s="261"/>
      <c r="BL1" s="261"/>
      <c r="BM1" s="261"/>
      <c r="BN1" s="261"/>
      <c r="BO1" s="261"/>
      <c r="BP1" s="261"/>
      <c r="BQ1" s="261"/>
      <c r="BR1" s="261"/>
      <c r="BS1" s="261"/>
      <c r="BT1" s="261"/>
      <c r="BU1" s="261"/>
      <c r="BV1" s="261"/>
      <c r="BW1" s="261"/>
      <c r="BX1" s="261"/>
      <c r="BY1" s="261"/>
      <c r="BZ1" s="261"/>
      <c r="CA1" s="261"/>
      <c r="CB1" s="261"/>
      <c r="CC1" s="261"/>
      <c r="CD1" s="261"/>
      <c r="CE1" s="261"/>
      <c r="CF1" s="261"/>
      <c r="CG1" s="261"/>
      <c r="CH1" s="261"/>
      <c r="CI1" s="261"/>
      <c r="CJ1" s="261"/>
      <c r="CK1" s="261"/>
      <c r="CL1" s="261"/>
      <c r="CM1" s="261"/>
      <c r="CN1" s="261"/>
      <c r="CO1" s="261"/>
      <c r="CP1" s="261"/>
      <c r="CQ1" s="261"/>
      <c r="CR1" s="261"/>
      <c r="CS1" s="261"/>
      <c r="CT1" s="261"/>
      <c r="CU1" s="261"/>
      <c r="CV1" s="261"/>
      <c r="CW1" s="261"/>
      <c r="CX1" s="261"/>
      <c r="CY1" s="261"/>
      <c r="CZ1" s="261"/>
      <c r="DA1" s="261"/>
      <c r="DB1" s="261"/>
      <c r="DC1" s="261"/>
      <c r="DD1" s="261"/>
      <c r="DE1" s="261"/>
      <c r="DF1" s="261"/>
      <c r="DG1" s="261"/>
      <c r="DH1" s="261"/>
      <c r="DI1" s="261"/>
      <c r="DJ1" s="261"/>
      <c r="DK1" s="261"/>
      <c r="DL1" s="261"/>
      <c r="DM1" s="261"/>
      <c r="DN1" s="261"/>
      <c r="DO1" s="261"/>
      <c r="DP1" s="261"/>
      <c r="DQ1" s="261"/>
      <c r="DR1" s="261"/>
      <c r="DS1" s="261"/>
      <c r="DT1" s="261"/>
      <c r="DU1" s="261"/>
      <c r="DV1" s="261"/>
      <c r="DW1" s="261"/>
      <c r="DX1" s="261"/>
      <c r="DY1" s="261"/>
      <c r="DZ1" s="261"/>
      <c r="EA1" s="261"/>
      <c r="EB1" s="261"/>
      <c r="EC1" s="261"/>
      <c r="ED1" s="261"/>
      <c r="EE1" s="261"/>
      <c r="EF1" s="261"/>
      <c r="EG1" s="261"/>
      <c r="EH1" s="261"/>
    </row>
    <row r="2" spans="1:139" ht="16.5" customHeight="1" thickBot="1">
      <c r="A2" s="557" t="s">
        <v>232</v>
      </c>
      <c r="B2" s="557"/>
      <c r="C2" s="557"/>
      <c r="D2" s="267"/>
      <c r="E2" s="267"/>
      <c r="F2" s="268"/>
      <c r="G2" s="269"/>
      <c r="H2" s="269"/>
      <c r="I2" s="269"/>
      <c r="J2" s="269"/>
      <c r="K2" s="269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9"/>
      <c r="Z2" s="269"/>
      <c r="AA2" s="270"/>
      <c r="AB2" s="270"/>
      <c r="AC2" s="270"/>
      <c r="AD2" s="270"/>
      <c r="AE2" s="270"/>
      <c r="AF2" s="270"/>
      <c r="AG2" s="270"/>
      <c r="AH2" s="269"/>
      <c r="AI2" s="271"/>
      <c r="AJ2" s="271"/>
      <c r="AK2" s="269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  <c r="AW2" s="269"/>
      <c r="AX2" s="269"/>
      <c r="AY2" s="269"/>
      <c r="AZ2" s="269"/>
      <c r="BA2" s="269"/>
      <c r="BB2" s="269"/>
      <c r="BC2" s="269"/>
      <c r="BD2" s="269"/>
      <c r="BE2" s="269"/>
      <c r="BF2" s="269"/>
      <c r="BG2" s="269"/>
      <c r="BH2" s="272"/>
      <c r="BI2" s="272"/>
      <c r="BJ2" s="273"/>
      <c r="BK2" s="269"/>
      <c r="BL2" s="269"/>
      <c r="BM2" s="269"/>
      <c r="BN2" s="269"/>
      <c r="BO2" s="269"/>
      <c r="BP2" s="269"/>
      <c r="BQ2" s="269"/>
      <c r="BR2" s="269"/>
      <c r="BS2" s="269"/>
      <c r="BT2" s="269"/>
      <c r="BU2" s="269"/>
      <c r="BV2" s="269"/>
      <c r="BW2" s="269"/>
      <c r="BX2" s="269"/>
      <c r="BY2" s="269"/>
      <c r="BZ2" s="269"/>
      <c r="CA2" s="269"/>
      <c r="CB2" s="269"/>
      <c r="CC2" s="269"/>
      <c r="CD2" s="269"/>
      <c r="CE2" s="269"/>
      <c r="CF2" s="269"/>
      <c r="CG2" s="269"/>
      <c r="CH2" s="269"/>
      <c r="CI2" s="269"/>
      <c r="CJ2" s="269"/>
      <c r="CK2" s="269"/>
      <c r="CL2" s="269"/>
      <c r="CM2" s="269"/>
      <c r="CN2" s="269"/>
      <c r="CO2" s="269"/>
      <c r="CP2" s="269"/>
      <c r="CQ2" s="269"/>
      <c r="CR2" s="269"/>
      <c r="CS2" s="269"/>
      <c r="CT2" s="269"/>
      <c r="CU2" s="269"/>
      <c r="CV2" s="269"/>
      <c r="CW2" s="269"/>
      <c r="CX2" s="269"/>
      <c r="CY2" s="269"/>
      <c r="CZ2" s="269"/>
      <c r="DA2" s="269"/>
      <c r="DB2" s="269"/>
      <c r="DC2" s="269"/>
      <c r="DD2" s="269"/>
      <c r="DE2" s="269"/>
      <c r="DF2" s="269"/>
      <c r="DG2" s="269"/>
      <c r="DH2" s="269"/>
      <c r="DI2" s="269"/>
      <c r="DJ2" s="269"/>
      <c r="DK2" s="269"/>
      <c r="DL2" s="269"/>
      <c r="DM2" s="269"/>
      <c r="DN2" s="269"/>
      <c r="DO2" s="269"/>
      <c r="DP2" s="269"/>
      <c r="DQ2" s="269"/>
      <c r="DR2" s="269"/>
      <c r="DS2" s="269"/>
      <c r="DT2" s="269"/>
      <c r="DU2" s="269"/>
      <c r="DV2" s="269"/>
      <c r="DW2" s="269"/>
      <c r="DX2" s="269"/>
      <c r="DY2" s="269"/>
      <c r="DZ2" s="269"/>
      <c r="EA2" s="269"/>
      <c r="EB2" s="269"/>
      <c r="EC2" s="269"/>
      <c r="ED2" s="269"/>
      <c r="EE2" s="269"/>
      <c r="EF2" s="269"/>
      <c r="EG2" s="269"/>
      <c r="EH2" s="269"/>
      <c r="EI2" s="272"/>
    </row>
    <row r="3" spans="1:139" ht="14.25" customHeight="1" thickBot="1">
      <c r="A3" s="558" t="s">
        <v>1</v>
      </c>
      <c r="B3" s="561" t="s">
        <v>2</v>
      </c>
      <c r="C3" s="564" t="s">
        <v>3</v>
      </c>
      <c r="D3" s="567" t="s">
        <v>4</v>
      </c>
      <c r="E3" s="567" t="s">
        <v>5</v>
      </c>
      <c r="F3" s="582" t="s">
        <v>6</v>
      </c>
      <c r="G3" s="585" t="s">
        <v>7</v>
      </c>
      <c r="H3" s="274"/>
      <c r="I3" s="274"/>
      <c r="J3" s="274"/>
      <c r="K3" s="275"/>
      <c r="L3" s="276"/>
      <c r="M3" s="588" t="s">
        <v>8</v>
      </c>
      <c r="N3" s="277"/>
      <c r="O3" s="278"/>
      <c r="P3" s="278"/>
      <c r="Q3" s="278"/>
      <c r="R3" s="278"/>
      <c r="S3" s="278"/>
      <c r="T3" s="278"/>
      <c r="U3" s="278"/>
      <c r="V3" s="278"/>
      <c r="W3" s="279"/>
      <c r="X3" s="280"/>
      <c r="Y3" s="281"/>
      <c r="Z3" s="282"/>
      <c r="AA3" s="278"/>
      <c r="AB3" s="278"/>
      <c r="AC3" s="278"/>
      <c r="AD3" s="278"/>
      <c r="AE3" s="278"/>
      <c r="AF3" s="278"/>
      <c r="AG3" s="278"/>
      <c r="AH3" s="550" t="s">
        <v>9</v>
      </c>
      <c r="AI3" s="591" t="s">
        <v>10</v>
      </c>
      <c r="AJ3" s="591"/>
      <c r="AK3" s="591"/>
      <c r="AL3" s="591"/>
      <c r="AM3" s="591"/>
      <c r="AN3" s="591"/>
      <c r="AO3" s="591"/>
      <c r="AP3" s="591"/>
      <c r="AQ3" s="591"/>
      <c r="AR3" s="591"/>
      <c r="AS3" s="591"/>
      <c r="AT3" s="591"/>
      <c r="AU3" s="591"/>
      <c r="AV3" s="591"/>
      <c r="AW3" s="591"/>
      <c r="AX3" s="591"/>
      <c r="AY3" s="591"/>
      <c r="AZ3" s="591"/>
      <c r="BA3" s="591"/>
      <c r="BB3" s="591"/>
      <c r="BC3" s="591"/>
      <c r="BD3" s="591"/>
      <c r="BE3" s="591"/>
      <c r="BF3" s="591"/>
      <c r="BG3" s="591"/>
      <c r="BH3" s="591"/>
      <c r="BI3" s="591"/>
      <c r="BJ3" s="592"/>
      <c r="BK3" s="595" t="s">
        <v>11</v>
      </c>
      <c r="BL3" s="550" t="s">
        <v>12</v>
      </c>
      <c r="BM3" s="550" t="s">
        <v>13</v>
      </c>
      <c r="BN3" s="553"/>
      <c r="BO3" s="554"/>
      <c r="BP3" s="554"/>
      <c r="BQ3" s="554"/>
      <c r="BR3" s="554"/>
      <c r="BS3" s="554"/>
      <c r="BT3" s="554"/>
      <c r="BU3" s="554"/>
      <c r="BV3" s="554"/>
      <c r="BW3" s="554"/>
      <c r="BX3" s="554"/>
      <c r="BY3" s="554"/>
      <c r="BZ3" s="283"/>
      <c r="CA3" s="283"/>
      <c r="CB3" s="283"/>
      <c r="CC3" s="283"/>
      <c r="CD3" s="283"/>
      <c r="CE3" s="283"/>
      <c r="CF3" s="283"/>
      <c r="CG3" s="283"/>
      <c r="CH3" s="283"/>
      <c r="CI3" s="283"/>
      <c r="CJ3" s="283"/>
      <c r="CK3" s="283"/>
      <c r="CL3" s="283"/>
      <c r="CM3" s="283"/>
      <c r="CN3" s="283"/>
      <c r="CO3" s="283"/>
      <c r="CP3" s="283"/>
      <c r="CQ3" s="283"/>
      <c r="CR3" s="283"/>
      <c r="CS3" s="283"/>
      <c r="CT3" s="283"/>
      <c r="CU3" s="283"/>
      <c r="CV3" s="283"/>
      <c r="CW3" s="283"/>
      <c r="CX3" s="283"/>
      <c r="CY3" s="284" t="s">
        <v>241</v>
      </c>
      <c r="CZ3" s="285">
        <v>999</v>
      </c>
      <c r="DA3" s="553" t="s">
        <v>15</v>
      </c>
      <c r="DB3" s="554"/>
      <c r="DC3" s="554"/>
      <c r="DD3" s="554"/>
      <c r="DE3" s="554"/>
      <c r="DF3" s="554"/>
      <c r="DG3" s="570"/>
      <c r="DH3" s="283"/>
      <c r="DI3" s="283"/>
      <c r="DJ3" s="283"/>
      <c r="DK3" s="283"/>
      <c r="DL3" s="283"/>
      <c r="DM3" s="283"/>
      <c r="DN3" s="283"/>
      <c r="DO3" s="283"/>
      <c r="DP3" s="283"/>
      <c r="DQ3" s="283"/>
      <c r="DR3" s="283"/>
      <c r="DS3" s="283"/>
      <c r="DT3" s="283"/>
      <c r="DU3" s="283"/>
      <c r="DV3" s="283"/>
      <c r="DW3" s="283"/>
      <c r="DX3" s="283"/>
      <c r="DY3" s="283"/>
      <c r="DZ3" s="283"/>
      <c r="EA3" s="283"/>
      <c r="EB3" s="283"/>
      <c r="EC3" s="283"/>
      <c r="ED3" s="283"/>
      <c r="EE3" s="283"/>
      <c r="EF3" s="283"/>
      <c r="EG3" s="283"/>
      <c r="EH3" s="283"/>
      <c r="EI3" s="286"/>
    </row>
    <row r="4" spans="1:139" ht="17.25" customHeight="1" thickBot="1">
      <c r="A4" s="559"/>
      <c r="B4" s="562"/>
      <c r="C4" s="565"/>
      <c r="D4" s="568"/>
      <c r="E4" s="568"/>
      <c r="F4" s="583"/>
      <c r="G4" s="586"/>
      <c r="H4" s="571" t="s">
        <v>16</v>
      </c>
      <c r="I4" s="287"/>
      <c r="J4" s="287"/>
      <c r="K4" s="288"/>
      <c r="L4" s="289"/>
      <c r="M4" s="589"/>
      <c r="N4" s="290"/>
      <c r="O4" s="291"/>
      <c r="P4" s="291"/>
      <c r="Q4" s="291"/>
      <c r="R4" s="291"/>
      <c r="S4" s="291"/>
      <c r="T4" s="291"/>
      <c r="U4" s="291"/>
      <c r="V4" s="291"/>
      <c r="W4" s="292"/>
      <c r="X4" s="293"/>
      <c r="Y4" s="294"/>
      <c r="Z4" s="295"/>
      <c r="AA4" s="291"/>
      <c r="AB4" s="291"/>
      <c r="AC4" s="291"/>
      <c r="AD4" s="291"/>
      <c r="AE4" s="291"/>
      <c r="AF4" s="291"/>
      <c r="AG4" s="291"/>
      <c r="AH4" s="551"/>
      <c r="AI4" s="593"/>
      <c r="AJ4" s="593"/>
      <c r="AK4" s="593"/>
      <c r="AL4" s="593"/>
      <c r="AM4" s="593"/>
      <c r="AN4" s="593"/>
      <c r="AO4" s="593"/>
      <c r="AP4" s="593"/>
      <c r="AQ4" s="593"/>
      <c r="AR4" s="593"/>
      <c r="AS4" s="593"/>
      <c r="AT4" s="593"/>
      <c r="AU4" s="593"/>
      <c r="AV4" s="593"/>
      <c r="AW4" s="593"/>
      <c r="AX4" s="593"/>
      <c r="AY4" s="593"/>
      <c r="AZ4" s="593"/>
      <c r="BA4" s="593"/>
      <c r="BB4" s="593"/>
      <c r="BC4" s="593"/>
      <c r="BD4" s="593"/>
      <c r="BE4" s="593"/>
      <c r="BF4" s="593"/>
      <c r="BG4" s="593"/>
      <c r="BH4" s="593"/>
      <c r="BI4" s="593"/>
      <c r="BJ4" s="594"/>
      <c r="BK4" s="596"/>
      <c r="BL4" s="551"/>
      <c r="BM4" s="551"/>
      <c r="BN4" s="573" t="s">
        <v>7</v>
      </c>
      <c r="BO4" s="574"/>
      <c r="BP4" s="574"/>
      <c r="BQ4" s="574"/>
      <c r="BR4" s="574"/>
      <c r="BS4" s="574"/>
      <c r="BT4" s="574"/>
      <c r="BU4" s="296"/>
      <c r="BV4" s="296"/>
      <c r="BW4" s="297" t="s">
        <v>17</v>
      </c>
      <c r="BX4" s="298"/>
      <c r="BY4" s="298"/>
      <c r="BZ4" s="298"/>
      <c r="CA4" s="298"/>
      <c r="CB4" s="298"/>
      <c r="CC4" s="298"/>
      <c r="CD4" s="298"/>
      <c r="CE4" s="298"/>
      <c r="CF4" s="298"/>
      <c r="CG4" s="298"/>
      <c r="CH4" s="298"/>
      <c r="CI4" s="575" t="s">
        <v>18</v>
      </c>
      <c r="CJ4" s="576"/>
      <c r="CK4" s="577"/>
      <c r="CL4" s="298"/>
      <c r="CM4" s="298"/>
      <c r="CN4" s="298"/>
      <c r="CO4" s="298"/>
      <c r="CP4" s="298"/>
      <c r="CQ4" s="298"/>
      <c r="CR4" s="298"/>
      <c r="CS4" s="298"/>
      <c r="CT4" s="298"/>
      <c r="CU4" s="298"/>
      <c r="CV4" s="299"/>
      <c r="CW4" s="578" t="s">
        <v>19</v>
      </c>
      <c r="CX4" s="579"/>
      <c r="CY4" s="579"/>
      <c r="CZ4" s="300"/>
      <c r="DA4" s="301"/>
      <c r="DB4" s="300"/>
      <c r="DC4" s="298"/>
      <c r="DD4" s="298"/>
      <c r="DE4" s="298"/>
      <c r="DF4" s="300"/>
      <c r="DG4" s="302"/>
      <c r="DH4" s="300"/>
      <c r="DI4" s="300"/>
      <c r="DJ4" s="300"/>
      <c r="DK4" s="300"/>
      <c r="DL4" s="300"/>
      <c r="DM4" s="300"/>
      <c r="DN4" s="300"/>
      <c r="DO4" s="300"/>
      <c r="DP4" s="300"/>
      <c r="DQ4" s="300"/>
      <c r="DR4" s="300"/>
      <c r="DS4" s="300"/>
      <c r="DT4" s="300"/>
      <c r="DU4" s="300"/>
      <c r="DV4" s="300"/>
      <c r="DW4" s="300"/>
      <c r="DX4" s="300"/>
      <c r="DY4" s="300"/>
      <c r="DZ4" s="300"/>
      <c r="EA4" s="300"/>
      <c r="EB4" s="300"/>
      <c r="EC4" s="300"/>
      <c r="ED4" s="300"/>
      <c r="EE4" s="300"/>
      <c r="EF4" s="300"/>
      <c r="EG4" s="300"/>
      <c r="EH4" s="300"/>
      <c r="EI4" s="302"/>
    </row>
    <row r="5" spans="1:139" s="314" customFormat="1" ht="52.5" customHeight="1">
      <c r="A5" s="559"/>
      <c r="B5" s="562"/>
      <c r="C5" s="565"/>
      <c r="D5" s="568"/>
      <c r="E5" s="568"/>
      <c r="F5" s="583"/>
      <c r="G5" s="586"/>
      <c r="H5" s="571"/>
      <c r="I5" s="303"/>
      <c r="J5" s="303"/>
      <c r="K5" s="580" t="s">
        <v>17</v>
      </c>
      <c r="L5" s="304"/>
      <c r="M5" s="589"/>
      <c r="N5" s="305"/>
      <c r="O5" s="305"/>
      <c r="P5" s="305"/>
      <c r="Q5" s="305"/>
      <c r="R5" s="305"/>
      <c r="S5" s="305"/>
      <c r="T5" s="305"/>
      <c r="U5" s="305"/>
      <c r="V5" s="305"/>
      <c r="W5" s="306"/>
      <c r="X5" s="307"/>
      <c r="Y5" s="308"/>
      <c r="Z5" s="309"/>
      <c r="AA5" s="305"/>
      <c r="AB5" s="310"/>
      <c r="AC5" s="310"/>
      <c r="AD5" s="310"/>
      <c r="AE5" s="310"/>
      <c r="AF5" s="310"/>
      <c r="AG5" s="310"/>
      <c r="AH5" s="551"/>
      <c r="AI5" s="508" t="s">
        <v>20</v>
      </c>
      <c r="AJ5" s="598" t="s">
        <v>21</v>
      </c>
      <c r="AK5" s="549" t="s">
        <v>22</v>
      </c>
      <c r="AL5" s="549" t="s">
        <v>242</v>
      </c>
      <c r="AM5" s="549" t="s">
        <v>23</v>
      </c>
      <c r="AN5" s="549" t="s">
        <v>24</v>
      </c>
      <c r="AO5" s="549" t="s">
        <v>25</v>
      </c>
      <c r="AP5" s="549" t="s">
        <v>26</v>
      </c>
      <c r="AQ5" s="513" t="s">
        <v>230</v>
      </c>
      <c r="AR5" s="549" t="s">
        <v>259</v>
      </c>
      <c r="AS5" s="549" t="s">
        <v>27</v>
      </c>
      <c r="AT5" s="549" t="s">
        <v>28</v>
      </c>
      <c r="AU5" s="549" t="s">
        <v>29</v>
      </c>
      <c r="AV5" s="311"/>
      <c r="AW5" s="549" t="s">
        <v>30</v>
      </c>
      <c r="AX5" s="549" t="s">
        <v>235</v>
      </c>
      <c r="AY5" s="549" t="s">
        <v>31</v>
      </c>
      <c r="AZ5" s="555" t="s">
        <v>32</v>
      </c>
      <c r="BA5" s="549" t="s">
        <v>33</v>
      </c>
      <c r="BB5" s="549" t="s">
        <v>34</v>
      </c>
      <c r="BC5" s="549" t="s">
        <v>35</v>
      </c>
      <c r="BD5" s="549" t="s">
        <v>36</v>
      </c>
      <c r="BE5" s="549" t="s">
        <v>37</v>
      </c>
      <c r="BF5" s="543" t="s">
        <v>260</v>
      </c>
      <c r="BG5" s="543" t="s">
        <v>261</v>
      </c>
      <c r="BH5" s="543" t="s">
        <v>39</v>
      </c>
      <c r="BI5" s="543" t="s">
        <v>41</v>
      </c>
      <c r="BJ5" s="544" t="s">
        <v>42</v>
      </c>
      <c r="BK5" s="596"/>
      <c r="BL5" s="551"/>
      <c r="BM5" s="551"/>
      <c r="BN5" s="545" t="s">
        <v>43</v>
      </c>
      <c r="BO5" s="547" t="s">
        <v>44</v>
      </c>
      <c r="BP5" s="537" t="s">
        <v>45</v>
      </c>
      <c r="BQ5" s="537" t="s">
        <v>46</v>
      </c>
      <c r="BR5" s="537" t="s">
        <v>47</v>
      </c>
      <c r="BS5" s="537" t="s">
        <v>48</v>
      </c>
      <c r="BT5" s="539" t="s">
        <v>49</v>
      </c>
      <c r="BU5" s="537" t="s">
        <v>50</v>
      </c>
      <c r="BV5" s="541" t="s">
        <v>51</v>
      </c>
      <c r="BW5" s="312"/>
      <c r="BX5" s="519" t="s">
        <v>52</v>
      </c>
      <c r="BY5" s="510" t="s">
        <v>53</v>
      </c>
      <c r="BZ5" s="510" t="s">
        <v>54</v>
      </c>
      <c r="CA5" s="510" t="s">
        <v>55</v>
      </c>
      <c r="CB5" s="510" t="s">
        <v>56</v>
      </c>
      <c r="CC5" s="510" t="s">
        <v>57</v>
      </c>
      <c r="CD5" s="510" t="s">
        <v>58</v>
      </c>
      <c r="CE5" s="510" t="s">
        <v>59</v>
      </c>
      <c r="CF5" s="510" t="s">
        <v>60</v>
      </c>
      <c r="CG5" s="510" t="s">
        <v>61</v>
      </c>
      <c r="CH5" s="508" t="s">
        <v>62</v>
      </c>
      <c r="CI5" s="533" t="s">
        <v>63</v>
      </c>
      <c r="CJ5" s="510" t="s">
        <v>64</v>
      </c>
      <c r="CK5" s="521" t="s">
        <v>65</v>
      </c>
      <c r="CL5" s="519" t="s">
        <v>66</v>
      </c>
      <c r="CM5" s="510" t="s">
        <v>67</v>
      </c>
      <c r="CN5" s="510" t="s">
        <v>68</v>
      </c>
      <c r="CO5" s="510" t="s">
        <v>69</v>
      </c>
      <c r="CP5" s="510" t="s">
        <v>70</v>
      </c>
      <c r="CQ5" s="510" t="s">
        <v>71</v>
      </c>
      <c r="CR5" s="510" t="s">
        <v>72</v>
      </c>
      <c r="CS5" s="510" t="s">
        <v>73</v>
      </c>
      <c r="CT5" s="510" t="s">
        <v>74</v>
      </c>
      <c r="CU5" s="535" t="s">
        <v>75</v>
      </c>
      <c r="CV5" s="523" t="s">
        <v>76</v>
      </c>
      <c r="CW5" s="525" t="s">
        <v>19</v>
      </c>
      <c r="CX5" s="527" t="s">
        <v>77</v>
      </c>
      <c r="CY5" s="529" t="s">
        <v>236</v>
      </c>
      <c r="CZ5" s="531" t="s">
        <v>237</v>
      </c>
      <c r="DA5" s="533" t="s">
        <v>243</v>
      </c>
      <c r="DB5" s="313"/>
      <c r="DC5" s="510" t="s">
        <v>81</v>
      </c>
      <c r="DD5" s="510" t="s">
        <v>82</v>
      </c>
      <c r="DE5" s="510" t="s">
        <v>83</v>
      </c>
      <c r="DF5" s="510" t="s">
        <v>84</v>
      </c>
      <c r="DG5" s="521" t="s">
        <v>85</v>
      </c>
      <c r="DH5" s="519" t="s">
        <v>244</v>
      </c>
      <c r="DI5" s="510" t="s">
        <v>245</v>
      </c>
      <c r="DJ5" s="508" t="s">
        <v>246</v>
      </c>
      <c r="DK5" s="510" t="s">
        <v>247</v>
      </c>
      <c r="DL5" s="519" t="s">
        <v>248</v>
      </c>
      <c r="DM5" s="510" t="s">
        <v>91</v>
      </c>
      <c r="DN5" s="508" t="s">
        <v>92</v>
      </c>
      <c r="DO5" s="508" t="s">
        <v>93</v>
      </c>
      <c r="DP5" s="508" t="s">
        <v>94</v>
      </c>
      <c r="DQ5" s="508" t="s">
        <v>249</v>
      </c>
      <c r="DR5" s="508" t="s">
        <v>96</v>
      </c>
      <c r="DS5" s="510" t="s">
        <v>97</v>
      </c>
      <c r="DT5" s="508" t="s">
        <v>250</v>
      </c>
      <c r="DU5" s="508" t="s">
        <v>238</v>
      </c>
      <c r="DV5" s="508" t="s">
        <v>100</v>
      </c>
      <c r="DW5" s="510" t="s">
        <v>101</v>
      </c>
      <c r="DX5" s="517" t="s">
        <v>102</v>
      </c>
      <c r="DY5" s="517" t="s">
        <v>103</v>
      </c>
      <c r="DZ5" s="515" t="s">
        <v>104</v>
      </c>
      <c r="EA5" s="515" t="s">
        <v>105</v>
      </c>
      <c r="EB5" s="515" t="s">
        <v>106</v>
      </c>
      <c r="EC5" s="508" t="s">
        <v>107</v>
      </c>
      <c r="ED5" s="508" t="s">
        <v>108</v>
      </c>
      <c r="EE5" s="508" t="s">
        <v>109</v>
      </c>
      <c r="EF5" s="510" t="s">
        <v>110</v>
      </c>
      <c r="EG5" s="508" t="s">
        <v>108</v>
      </c>
      <c r="EH5" s="508" t="s">
        <v>109</v>
      </c>
      <c r="EI5" s="510" t="s">
        <v>110</v>
      </c>
    </row>
    <row r="6" spans="1:139" s="324" customFormat="1" ht="126" customHeight="1" thickBot="1">
      <c r="A6" s="560"/>
      <c r="B6" s="563"/>
      <c r="C6" s="566"/>
      <c r="D6" s="569"/>
      <c r="E6" s="569"/>
      <c r="F6" s="584"/>
      <c r="G6" s="587"/>
      <c r="H6" s="572"/>
      <c r="I6" s="315" t="s">
        <v>111</v>
      </c>
      <c r="J6" s="315" t="s">
        <v>112</v>
      </c>
      <c r="K6" s="581"/>
      <c r="L6" s="316" t="s">
        <v>113</v>
      </c>
      <c r="M6" s="590"/>
      <c r="N6" s="317" t="s">
        <v>114</v>
      </c>
      <c r="O6" s="317" t="s">
        <v>115</v>
      </c>
      <c r="P6" s="317" t="s">
        <v>116</v>
      </c>
      <c r="Q6" s="317" t="s">
        <v>117</v>
      </c>
      <c r="R6" s="317" t="s">
        <v>118</v>
      </c>
      <c r="S6" s="317" t="s">
        <v>119</v>
      </c>
      <c r="T6" s="317" t="s">
        <v>120</v>
      </c>
      <c r="U6" s="317" t="s">
        <v>121</v>
      </c>
      <c r="V6" s="317" t="s">
        <v>122</v>
      </c>
      <c r="W6" s="318" t="s">
        <v>123</v>
      </c>
      <c r="X6" s="319" t="s">
        <v>124</v>
      </c>
      <c r="Y6" s="320" t="s">
        <v>125</v>
      </c>
      <c r="Z6" s="321" t="s">
        <v>126</v>
      </c>
      <c r="AA6" s="317" t="s">
        <v>127</v>
      </c>
      <c r="AB6" s="317" t="s">
        <v>128</v>
      </c>
      <c r="AC6" s="317" t="s">
        <v>129</v>
      </c>
      <c r="AD6" s="317" t="s">
        <v>130</v>
      </c>
      <c r="AE6" s="317" t="s">
        <v>131</v>
      </c>
      <c r="AF6" s="317"/>
      <c r="AG6" s="317"/>
      <c r="AH6" s="552"/>
      <c r="AI6" s="509"/>
      <c r="AJ6" s="534"/>
      <c r="AK6" s="511"/>
      <c r="AL6" s="511"/>
      <c r="AM6" s="511"/>
      <c r="AN6" s="511"/>
      <c r="AO6" s="511"/>
      <c r="AP6" s="511"/>
      <c r="AQ6" s="514"/>
      <c r="AR6" s="511"/>
      <c r="AS6" s="511"/>
      <c r="AT6" s="511"/>
      <c r="AU6" s="511"/>
      <c r="AV6" s="322"/>
      <c r="AW6" s="511"/>
      <c r="AX6" s="511"/>
      <c r="AY6" s="511"/>
      <c r="AZ6" s="556"/>
      <c r="BA6" s="511"/>
      <c r="BB6" s="511"/>
      <c r="BC6" s="511"/>
      <c r="BD6" s="511"/>
      <c r="BE6" s="511"/>
      <c r="BF6" s="538"/>
      <c r="BG6" s="538"/>
      <c r="BH6" s="538"/>
      <c r="BI6" s="538"/>
      <c r="BJ6" s="522"/>
      <c r="BK6" s="597"/>
      <c r="BL6" s="552"/>
      <c r="BM6" s="552"/>
      <c r="BN6" s="546"/>
      <c r="BO6" s="548"/>
      <c r="BP6" s="538"/>
      <c r="BQ6" s="538"/>
      <c r="BR6" s="538"/>
      <c r="BS6" s="538"/>
      <c r="BT6" s="540"/>
      <c r="BU6" s="538"/>
      <c r="BV6" s="542"/>
      <c r="BW6" s="323" t="s">
        <v>132</v>
      </c>
      <c r="BX6" s="520"/>
      <c r="BY6" s="511"/>
      <c r="BZ6" s="511"/>
      <c r="CA6" s="511"/>
      <c r="CB6" s="511"/>
      <c r="CC6" s="511"/>
      <c r="CD6" s="511"/>
      <c r="CE6" s="511"/>
      <c r="CF6" s="511"/>
      <c r="CG6" s="511"/>
      <c r="CH6" s="509"/>
      <c r="CI6" s="534"/>
      <c r="CJ6" s="511"/>
      <c r="CK6" s="522"/>
      <c r="CL6" s="520"/>
      <c r="CM6" s="511"/>
      <c r="CN6" s="511"/>
      <c r="CO6" s="511"/>
      <c r="CP6" s="511"/>
      <c r="CQ6" s="511"/>
      <c r="CR6" s="511"/>
      <c r="CS6" s="511"/>
      <c r="CT6" s="511"/>
      <c r="CU6" s="536"/>
      <c r="CV6" s="524"/>
      <c r="CW6" s="526"/>
      <c r="CX6" s="528"/>
      <c r="CY6" s="530"/>
      <c r="CZ6" s="532"/>
      <c r="DA6" s="534"/>
      <c r="DB6" s="322"/>
      <c r="DC6" s="511"/>
      <c r="DD6" s="511"/>
      <c r="DE6" s="511"/>
      <c r="DF6" s="511"/>
      <c r="DG6" s="522"/>
      <c r="DH6" s="520"/>
      <c r="DI6" s="511"/>
      <c r="DJ6" s="509"/>
      <c r="DK6" s="511"/>
      <c r="DL6" s="520"/>
      <c r="DM6" s="511"/>
      <c r="DN6" s="509"/>
      <c r="DO6" s="509"/>
      <c r="DP6" s="509"/>
      <c r="DQ6" s="509"/>
      <c r="DR6" s="509"/>
      <c r="DS6" s="511"/>
      <c r="DT6" s="509"/>
      <c r="DU6" s="509"/>
      <c r="DV6" s="509"/>
      <c r="DW6" s="511"/>
      <c r="DX6" s="518"/>
      <c r="DY6" s="518"/>
      <c r="DZ6" s="516"/>
      <c r="EA6" s="516"/>
      <c r="EB6" s="516"/>
      <c r="EC6" s="509"/>
      <c r="ED6" s="509"/>
      <c r="EE6" s="509"/>
      <c r="EF6" s="511"/>
      <c r="EG6" s="509"/>
      <c r="EH6" s="509"/>
      <c r="EI6" s="511"/>
    </row>
    <row r="7" spans="1:139" s="366" customFormat="1" ht="32.25" customHeight="1" thickBot="1">
      <c r="A7" s="325"/>
      <c r="B7" s="326"/>
      <c r="C7" s="327"/>
      <c r="D7" s="327"/>
      <c r="E7" s="327"/>
      <c r="F7" s="328"/>
      <c r="G7" s="329"/>
      <c r="H7" s="330"/>
      <c r="I7" s="330"/>
      <c r="J7" s="330"/>
      <c r="K7" s="331"/>
      <c r="L7" s="332"/>
      <c r="M7" s="333"/>
      <c r="N7" s="333"/>
      <c r="O7" s="334" t="s">
        <v>133</v>
      </c>
      <c r="P7" s="334"/>
      <c r="Q7" s="333"/>
      <c r="R7" s="333"/>
      <c r="S7" s="333"/>
      <c r="T7" s="333"/>
      <c r="U7" s="333"/>
      <c r="V7" s="333"/>
      <c r="W7" s="335"/>
      <c r="X7" s="336"/>
      <c r="Y7" s="337"/>
      <c r="Z7" s="338"/>
      <c r="AA7" s="333"/>
      <c r="AB7" s="335"/>
      <c r="AC7" s="335"/>
      <c r="AD7" s="335"/>
      <c r="AE7" s="335"/>
      <c r="AF7" s="335"/>
      <c r="AG7" s="335"/>
      <c r="AH7" s="339"/>
      <c r="AI7" s="340" t="s">
        <v>134</v>
      </c>
      <c r="AJ7" s="341" t="s">
        <v>135</v>
      </c>
      <c r="AK7" s="341" t="s">
        <v>136</v>
      </c>
      <c r="AL7" s="342"/>
      <c r="AM7" s="341" t="s">
        <v>137</v>
      </c>
      <c r="AN7" s="341" t="s">
        <v>137</v>
      </c>
      <c r="AO7" s="341" t="s">
        <v>138</v>
      </c>
      <c r="AP7" s="341"/>
      <c r="AQ7" s="341"/>
      <c r="AR7" s="341"/>
      <c r="AS7" s="341" t="s">
        <v>139</v>
      </c>
      <c r="AT7" s="341" t="s">
        <v>140</v>
      </c>
      <c r="AU7" s="341"/>
      <c r="AV7" s="341"/>
      <c r="AW7" s="341" t="s">
        <v>141</v>
      </c>
      <c r="AX7" s="341" t="s">
        <v>141</v>
      </c>
      <c r="AY7" s="341" t="s">
        <v>142</v>
      </c>
      <c r="AZ7" s="341" t="s">
        <v>142</v>
      </c>
      <c r="BA7" s="341" t="s">
        <v>143</v>
      </c>
      <c r="BB7" s="341" t="s">
        <v>144</v>
      </c>
      <c r="BC7" s="341"/>
      <c r="BD7" s="341"/>
      <c r="BE7" s="341"/>
      <c r="BF7" s="343"/>
      <c r="BG7" s="343"/>
      <c r="BH7" s="327"/>
      <c r="BI7" s="327" t="s">
        <v>251</v>
      </c>
      <c r="BJ7" s="344" t="s">
        <v>151</v>
      </c>
      <c r="BK7" s="339"/>
      <c r="BL7" s="345"/>
      <c r="BM7" s="345"/>
      <c r="BN7" s="346"/>
      <c r="BO7" s="347"/>
      <c r="BP7" s="327"/>
      <c r="BQ7" s="327"/>
      <c r="BR7" s="327"/>
      <c r="BS7" s="327"/>
      <c r="BT7" s="348"/>
      <c r="BU7" s="327"/>
      <c r="BV7" s="342"/>
      <c r="BW7" s="349"/>
      <c r="BX7" s="350"/>
      <c r="BY7" s="327"/>
      <c r="BZ7" s="342"/>
      <c r="CA7" s="342"/>
      <c r="CB7" s="342"/>
      <c r="CC7" s="342"/>
      <c r="CD7" s="342"/>
      <c r="CE7" s="342"/>
      <c r="CF7" s="342"/>
      <c r="CG7" s="342"/>
      <c r="CH7" s="351" t="s">
        <v>133</v>
      </c>
      <c r="CI7" s="352" t="s">
        <v>146</v>
      </c>
      <c r="CJ7" s="351" t="s">
        <v>146</v>
      </c>
      <c r="CK7" s="344" t="s">
        <v>146</v>
      </c>
      <c r="CL7" s="326" t="s">
        <v>152</v>
      </c>
      <c r="CM7" s="342" t="s">
        <v>153</v>
      </c>
      <c r="CN7" s="351" t="s">
        <v>154</v>
      </c>
      <c r="CO7" s="351" t="s">
        <v>155</v>
      </c>
      <c r="CP7" s="342"/>
      <c r="CQ7" s="351" t="s">
        <v>156</v>
      </c>
      <c r="CR7" s="351" t="s">
        <v>157</v>
      </c>
      <c r="CS7" s="351" t="s">
        <v>158</v>
      </c>
      <c r="CT7" s="351" t="s">
        <v>159</v>
      </c>
      <c r="CU7" s="353"/>
      <c r="CV7" s="354" t="s">
        <v>145</v>
      </c>
      <c r="CW7" s="346"/>
      <c r="CX7" s="355"/>
      <c r="CY7" s="356"/>
      <c r="CZ7" s="357"/>
      <c r="DA7" s="358" t="s">
        <v>252</v>
      </c>
      <c r="DB7" s="342"/>
      <c r="DC7" s="359" t="s">
        <v>146</v>
      </c>
      <c r="DD7" s="359" t="s">
        <v>146</v>
      </c>
      <c r="DE7" s="359" t="s">
        <v>146</v>
      </c>
      <c r="DF7" s="342"/>
      <c r="DG7" s="360" t="s">
        <v>253</v>
      </c>
      <c r="DH7" s="361" t="s">
        <v>254</v>
      </c>
      <c r="DI7" s="362" t="s">
        <v>254</v>
      </c>
      <c r="DJ7" s="363" t="s">
        <v>162</v>
      </c>
      <c r="DK7" s="327"/>
      <c r="DL7" s="327"/>
      <c r="DM7" s="342" t="s">
        <v>163</v>
      </c>
      <c r="DN7" s="342" t="s">
        <v>164</v>
      </c>
      <c r="DO7" s="342" t="s">
        <v>165</v>
      </c>
      <c r="DP7" s="342" t="s">
        <v>164</v>
      </c>
      <c r="DQ7" s="342" t="s">
        <v>164</v>
      </c>
      <c r="DR7" s="342"/>
      <c r="DS7" s="342" t="s">
        <v>166</v>
      </c>
      <c r="DT7" s="342" t="s">
        <v>255</v>
      </c>
      <c r="DU7" s="342"/>
      <c r="DV7" s="342"/>
      <c r="DW7" s="342"/>
      <c r="DX7" s="364"/>
      <c r="DY7" s="364" t="s">
        <v>168</v>
      </c>
      <c r="DZ7" s="365" t="s">
        <v>169</v>
      </c>
      <c r="EA7" s="365"/>
      <c r="EB7" s="365"/>
      <c r="EC7" s="342"/>
      <c r="ED7" s="342"/>
      <c r="EE7" s="342"/>
      <c r="EF7" s="342"/>
      <c r="EG7" s="342"/>
      <c r="EH7" s="342"/>
      <c r="EI7" s="327"/>
    </row>
    <row r="8" spans="1:139" ht="17.25" customHeight="1">
      <c r="A8" s="367">
        <v>1</v>
      </c>
      <c r="B8" s="368" t="s">
        <v>170</v>
      </c>
      <c r="C8" s="369">
        <f t="shared" ref="C8:C21" si="0">D8+E8</f>
        <v>156200</v>
      </c>
      <c r="D8" s="370">
        <f t="shared" ref="D8:D21" si="1">AW8+BJ8+ED8+EG8+BY8+CD8+CF8+DX8+CA8+AO8+AM8+BE8+EA8+BH8</f>
        <v>156200</v>
      </c>
      <c r="E8" s="371">
        <f t="shared" ref="E8:E21" si="2">AK8+AP8+AU8+AY8+BI8+CN8+CO8+CT8+CV8+EE8+EH8+DL8+BX8+CR8+DJ8+DS8+DT8+CL8+CH8+CP8+CE8+AS8+AT8+CB8+DH8+CU8+CQ8+DW8+CM8+BG8+AX8+AL8+AO8+BF8+AI8+BB8+BC8+BD8+AR8+DZ8+CG8+DM8+AN8+CS8+AZ8+BA8+AJ8+DK8</f>
        <v>0</v>
      </c>
      <c r="F8" s="372">
        <f t="shared" ref="F8:F21" si="3">G8+K8+Y8+Z8</f>
        <v>5335000</v>
      </c>
      <c r="G8" s="373">
        <f t="shared" ref="G8:G21" si="4">J8+I8+H8</f>
        <v>1130900</v>
      </c>
      <c r="H8" s="370">
        <f t="shared" ref="H8:H21" si="5">BP8</f>
        <v>326800</v>
      </c>
      <c r="I8" s="370">
        <f t="shared" ref="I8:J21" si="6">BS8</f>
        <v>804100</v>
      </c>
      <c r="J8" s="370">
        <f t="shared" si="6"/>
        <v>0</v>
      </c>
      <c r="K8" s="373">
        <f t="shared" ref="K8:K21" si="7">SUM(L8:X8)</f>
        <v>0</v>
      </c>
      <c r="L8" s="374">
        <f t="shared" ref="L8:L21" si="8">AP8+AS8+AT8+AU8+CL8+CN8+CO8+CP8+CR8+CT8+AI8+CQ8+CM8+AO8+AY8+AR8+AZ8+BA8+CS8</f>
        <v>0</v>
      </c>
      <c r="M8" s="374">
        <f t="shared" ref="M8:M21" si="9">CB8+CC8+CA8</f>
        <v>0</v>
      </c>
      <c r="N8" s="374"/>
      <c r="O8" s="374">
        <f t="shared" ref="O8:O21" si="10">BZ8+CH8+CG8</f>
        <v>0</v>
      </c>
      <c r="P8" s="374">
        <f t="shared" ref="P8:P21" si="11">AJ8</f>
        <v>0</v>
      </c>
      <c r="Q8" s="374">
        <f t="shared" ref="Q8:Q21" si="12">CV8+BX8+BC8</f>
        <v>0</v>
      </c>
      <c r="R8" s="374">
        <f t="shared" ref="R8:R21" si="13">AK8+AL8</f>
        <v>0</v>
      </c>
      <c r="S8" s="374">
        <f t="shared" ref="S8:S21" si="14">AN8+AM8</f>
        <v>0</v>
      </c>
      <c r="T8" s="374">
        <f t="shared" ref="T8:T21" si="15">BX8+BY8</f>
        <v>0</v>
      </c>
      <c r="U8" s="374">
        <f t="shared" ref="U8:U21" si="16">CE8+CF8</f>
        <v>0</v>
      </c>
      <c r="V8" s="375">
        <f t="shared" ref="V8:V21" si="17">AW8+AX8</f>
        <v>0</v>
      </c>
      <c r="W8" s="374">
        <f t="shared" ref="W8:W21" si="18">CD8</f>
        <v>0</v>
      </c>
      <c r="X8" s="374">
        <f t="shared" ref="X8:X21" si="19">BD8+BE8</f>
        <v>0</v>
      </c>
      <c r="Y8" s="376">
        <f t="shared" ref="Y8:Y21" si="20">BJ8</f>
        <v>156200</v>
      </c>
      <c r="Z8" s="377">
        <f t="shared" ref="Z8:Z21" si="21">SUM(AA8:AG8)</f>
        <v>4047900</v>
      </c>
      <c r="AA8" s="374">
        <f t="shared" ref="AA8:AA21" si="22">DA8+DG8+DF8+DC8+DD8+DE8</f>
        <v>0</v>
      </c>
      <c r="AB8" s="378"/>
      <c r="AC8" s="378"/>
      <c r="AD8" s="379">
        <f t="shared" ref="AD8:AD21" si="23">BH8</f>
        <v>0</v>
      </c>
      <c r="AE8" s="379">
        <f t="shared" ref="AE8:AE21" si="24">DN8+DP8+EI8+BI8+EG8+EH8+DS8+DI8+DU8+EF8+EE8+ED8+EC8+DL8+DK8+DO8+DQ8+DW8+DX8+DY8+BG8+BF8+DT8+DZ8+EA8+EB8+DR8+CX8+DM8+DJ8+DH8+DV8</f>
        <v>4047900</v>
      </c>
      <c r="AF8" s="378"/>
      <c r="AG8" s="378"/>
      <c r="AH8" s="380">
        <f t="shared" ref="AH8:AH21" si="25">SUM(AI8:BJ8)</f>
        <v>156200</v>
      </c>
      <c r="AI8" s="370"/>
      <c r="AJ8" s="381"/>
      <c r="AK8" s="381"/>
      <c r="AL8" s="381"/>
      <c r="AM8" s="381"/>
      <c r="AN8" s="381"/>
      <c r="AO8" s="381"/>
      <c r="AP8" s="381"/>
      <c r="AQ8" s="381"/>
      <c r="AR8" s="381"/>
      <c r="AS8" s="381"/>
      <c r="AT8" s="381"/>
      <c r="AU8" s="370"/>
      <c r="AV8" s="370"/>
      <c r="AW8" s="370"/>
      <c r="AX8" s="370"/>
      <c r="AY8" s="370"/>
      <c r="AZ8" s="381"/>
      <c r="BA8" s="381"/>
      <c r="BB8" s="381"/>
      <c r="BC8" s="382"/>
      <c r="BD8" s="383"/>
      <c r="BE8" s="381"/>
      <c r="BF8" s="370"/>
      <c r="BG8" s="370"/>
      <c r="BH8" s="384"/>
      <c r="BI8" s="385"/>
      <c r="BJ8" s="120">
        <v>156200</v>
      </c>
      <c r="BK8" s="380">
        <f t="shared" ref="BK8:BK21" si="26">BN8+BW8+CW8</f>
        <v>5178800</v>
      </c>
      <c r="BL8" s="386"/>
      <c r="BM8" s="386">
        <f t="shared" ref="BM8:BM21" si="27">BK8-BL8</f>
        <v>5178800</v>
      </c>
      <c r="BN8" s="387">
        <f t="shared" ref="BN8:BN21" si="28">BO8+BT8</f>
        <v>1130900</v>
      </c>
      <c r="BO8" s="388">
        <f t="shared" ref="BO8:BO21" si="29">BP8+BQ8+BR8+BS8</f>
        <v>1130900</v>
      </c>
      <c r="BP8" s="503">
        <v>326800</v>
      </c>
      <c r="BQ8" s="389"/>
      <c r="BR8" s="371"/>
      <c r="BS8" s="371">
        <v>804100</v>
      </c>
      <c r="BT8" s="390">
        <f t="shared" ref="BT8:BT21" si="30">BU8+BV8</f>
        <v>0</v>
      </c>
      <c r="BU8" s="371"/>
      <c r="BV8" s="391"/>
      <c r="BW8" s="392">
        <f t="shared" ref="BW8:BW21" si="31">SUM(BX8:CV8)</f>
        <v>0</v>
      </c>
      <c r="BX8" s="393"/>
      <c r="BY8" s="370"/>
      <c r="BZ8" s="381"/>
      <c r="CA8" s="381"/>
      <c r="CB8" s="381"/>
      <c r="CC8" s="381"/>
      <c r="CD8" s="381"/>
      <c r="CE8" s="381"/>
      <c r="CF8" s="381"/>
      <c r="CG8" s="381"/>
      <c r="CH8" s="381"/>
      <c r="CI8" s="394"/>
      <c r="CJ8" s="381"/>
      <c r="CK8" s="395"/>
      <c r="CL8" s="383"/>
      <c r="CM8" s="381"/>
      <c r="CN8" s="381"/>
      <c r="CO8" s="396"/>
      <c r="CP8" s="381"/>
      <c r="CQ8" s="381"/>
      <c r="CR8" s="381"/>
      <c r="CS8" s="381"/>
      <c r="CT8" s="381"/>
      <c r="CU8" s="381"/>
      <c r="CV8" s="395"/>
      <c r="CW8" s="397">
        <f t="shared" ref="CW8:CW21" si="32">SUM(DA8:EI8)+CX8</f>
        <v>4047900</v>
      </c>
      <c r="CX8" s="398">
        <f t="shared" ref="CX8:CX21" si="33">CY8+CZ8</f>
        <v>4047900</v>
      </c>
      <c r="CY8" s="505">
        <v>2379100</v>
      </c>
      <c r="CZ8" s="506">
        <v>1668800</v>
      </c>
      <c r="DA8" s="401"/>
      <c r="DB8" s="381"/>
      <c r="DC8" s="381"/>
      <c r="DD8" s="381"/>
      <c r="DE8" s="381"/>
      <c r="DF8" s="381"/>
      <c r="DG8" s="395"/>
      <c r="DH8" s="383"/>
      <c r="DI8" s="402"/>
      <c r="DJ8" s="381"/>
      <c r="DK8" s="403"/>
      <c r="DL8" s="391"/>
      <c r="DM8" s="404"/>
      <c r="DN8" s="381"/>
      <c r="DO8" s="381"/>
      <c r="DP8" s="381"/>
      <c r="DQ8" s="381"/>
      <c r="DR8" s="381"/>
      <c r="DS8" s="381"/>
      <c r="DT8" s="381"/>
      <c r="DU8" s="381"/>
      <c r="DV8" s="381"/>
      <c r="DW8" s="381"/>
      <c r="DX8" s="381"/>
      <c r="DY8" s="381"/>
      <c r="DZ8" s="381"/>
      <c r="EA8" s="381"/>
      <c r="EB8" s="381"/>
      <c r="EC8" s="381"/>
      <c r="ED8" s="381"/>
      <c r="EE8" s="381"/>
      <c r="EF8" s="381"/>
      <c r="EG8" s="381"/>
      <c r="EH8" s="381"/>
      <c r="EI8" s="370"/>
    </row>
    <row r="9" spans="1:139" ht="17.25" customHeight="1">
      <c r="A9" s="405">
        <v>2</v>
      </c>
      <c r="B9" s="406" t="s">
        <v>171</v>
      </c>
      <c r="C9" s="407">
        <f t="shared" si="0"/>
        <v>1425600</v>
      </c>
      <c r="D9" s="370">
        <f t="shared" si="1"/>
        <v>390600</v>
      </c>
      <c r="E9" s="371">
        <f t="shared" si="2"/>
        <v>1035000</v>
      </c>
      <c r="F9" s="408">
        <f t="shared" si="3"/>
        <v>10958200</v>
      </c>
      <c r="G9" s="373">
        <f t="shared" si="4"/>
        <v>1424300</v>
      </c>
      <c r="H9" s="370">
        <f t="shared" si="5"/>
        <v>784900</v>
      </c>
      <c r="I9" s="370">
        <f t="shared" si="6"/>
        <v>639400</v>
      </c>
      <c r="J9" s="371">
        <f t="shared" si="6"/>
        <v>0</v>
      </c>
      <c r="K9" s="373">
        <f t="shared" si="7"/>
        <v>1035000</v>
      </c>
      <c r="L9" s="374">
        <f t="shared" si="8"/>
        <v>1035000</v>
      </c>
      <c r="M9" s="374">
        <f t="shared" si="9"/>
        <v>0</v>
      </c>
      <c r="N9" s="374"/>
      <c r="O9" s="374">
        <f t="shared" si="10"/>
        <v>0</v>
      </c>
      <c r="P9" s="374">
        <f t="shared" si="11"/>
        <v>0</v>
      </c>
      <c r="Q9" s="374">
        <f t="shared" si="12"/>
        <v>0</v>
      </c>
      <c r="R9" s="374">
        <f t="shared" si="13"/>
        <v>0</v>
      </c>
      <c r="S9" s="374">
        <f t="shared" si="14"/>
        <v>0</v>
      </c>
      <c r="T9" s="374">
        <f t="shared" si="15"/>
        <v>0</v>
      </c>
      <c r="U9" s="374">
        <f t="shared" si="16"/>
        <v>0</v>
      </c>
      <c r="V9" s="375">
        <f t="shared" si="17"/>
        <v>0</v>
      </c>
      <c r="W9" s="374">
        <f t="shared" si="18"/>
        <v>0</v>
      </c>
      <c r="X9" s="374">
        <f t="shared" si="19"/>
        <v>0</v>
      </c>
      <c r="Y9" s="409">
        <f t="shared" si="20"/>
        <v>390600</v>
      </c>
      <c r="Z9" s="410">
        <f t="shared" si="21"/>
        <v>8108300</v>
      </c>
      <c r="AA9" s="374">
        <f t="shared" si="22"/>
        <v>0</v>
      </c>
      <c r="AB9" s="379"/>
      <c r="AC9" s="379"/>
      <c r="AD9" s="379">
        <f t="shared" si="23"/>
        <v>0</v>
      </c>
      <c r="AE9" s="379">
        <f t="shared" si="24"/>
        <v>8108300</v>
      </c>
      <c r="AF9" s="379"/>
      <c r="AG9" s="379"/>
      <c r="AH9" s="411">
        <f t="shared" si="25"/>
        <v>1425600</v>
      </c>
      <c r="AI9" s="371"/>
      <c r="AJ9" s="391"/>
      <c r="AK9" s="391"/>
      <c r="AL9" s="391"/>
      <c r="AM9" s="391"/>
      <c r="AN9" s="391"/>
      <c r="AO9" s="391"/>
      <c r="AP9" s="391"/>
      <c r="AQ9" s="391"/>
      <c r="AR9" s="391">
        <v>1035000</v>
      </c>
      <c r="AS9" s="391"/>
      <c r="AT9" s="391"/>
      <c r="AU9" s="371"/>
      <c r="AV9" s="371"/>
      <c r="AW9" s="371"/>
      <c r="AX9" s="371"/>
      <c r="AY9" s="371"/>
      <c r="AZ9" s="391"/>
      <c r="BA9" s="391"/>
      <c r="BB9" s="391"/>
      <c r="BC9" s="371"/>
      <c r="BD9" s="412"/>
      <c r="BE9" s="391"/>
      <c r="BF9" s="371"/>
      <c r="BG9" s="371"/>
      <c r="BH9" s="413"/>
      <c r="BI9" s="414"/>
      <c r="BJ9" s="146">
        <v>390600</v>
      </c>
      <c r="BK9" s="411">
        <f t="shared" si="26"/>
        <v>9532600</v>
      </c>
      <c r="BL9" s="415">
        <v>9274082</v>
      </c>
      <c r="BM9" s="386">
        <f t="shared" si="27"/>
        <v>258518</v>
      </c>
      <c r="BN9" s="416">
        <f t="shared" si="28"/>
        <v>1424300</v>
      </c>
      <c r="BO9" s="417">
        <f t="shared" si="29"/>
        <v>1424300</v>
      </c>
      <c r="BP9" s="504">
        <v>784900</v>
      </c>
      <c r="BQ9" s="371"/>
      <c r="BR9" s="371"/>
      <c r="BS9" s="371">
        <v>639400</v>
      </c>
      <c r="BT9" s="390">
        <f t="shared" si="30"/>
        <v>0</v>
      </c>
      <c r="BU9" s="371"/>
      <c r="BV9" s="391"/>
      <c r="BW9" s="418">
        <f t="shared" si="31"/>
        <v>0</v>
      </c>
      <c r="BX9" s="419"/>
      <c r="BY9" s="371"/>
      <c r="BZ9" s="391"/>
      <c r="CA9" s="391"/>
      <c r="CB9" s="391"/>
      <c r="CC9" s="391"/>
      <c r="CD9" s="391"/>
      <c r="CE9" s="391"/>
      <c r="CF9" s="391"/>
      <c r="CG9" s="391"/>
      <c r="CH9" s="391"/>
      <c r="CI9" s="420"/>
      <c r="CJ9" s="391"/>
      <c r="CK9" s="421"/>
      <c r="CL9" s="412"/>
      <c r="CM9" s="391"/>
      <c r="CN9" s="391"/>
      <c r="CO9" s="391"/>
      <c r="CP9" s="391"/>
      <c r="CQ9" s="391"/>
      <c r="CR9" s="391"/>
      <c r="CS9" s="391"/>
      <c r="CT9" s="391"/>
      <c r="CU9" s="391"/>
      <c r="CV9" s="421"/>
      <c r="CW9" s="397">
        <f t="shared" si="32"/>
        <v>8108300</v>
      </c>
      <c r="CX9" s="398">
        <f t="shared" si="33"/>
        <v>8108300</v>
      </c>
      <c r="CY9" s="505">
        <v>4765500</v>
      </c>
      <c r="CZ9" s="506">
        <v>3342800</v>
      </c>
      <c r="DA9" s="422"/>
      <c r="DB9" s="381"/>
      <c r="DC9" s="391"/>
      <c r="DD9" s="391"/>
      <c r="DE9" s="391"/>
      <c r="DF9" s="391"/>
      <c r="DG9" s="421"/>
      <c r="DH9" s="383"/>
      <c r="DI9" s="391"/>
      <c r="DJ9" s="381"/>
      <c r="DK9" s="391"/>
      <c r="DL9" s="391"/>
      <c r="DM9" s="391"/>
      <c r="DN9" s="391"/>
      <c r="DO9" s="391"/>
      <c r="DP9" s="391"/>
      <c r="DQ9" s="391"/>
      <c r="DR9" s="391"/>
      <c r="DS9" s="391"/>
      <c r="DT9" s="391"/>
      <c r="DU9" s="391"/>
      <c r="DV9" s="391"/>
      <c r="DW9" s="391"/>
      <c r="DX9" s="391"/>
      <c r="DY9" s="391"/>
      <c r="DZ9" s="391"/>
      <c r="EA9" s="391"/>
      <c r="EB9" s="391"/>
      <c r="EC9" s="391"/>
      <c r="ED9" s="391"/>
      <c r="EE9" s="391"/>
      <c r="EF9" s="391"/>
      <c r="EG9" s="391"/>
      <c r="EH9" s="391"/>
      <c r="EI9" s="371"/>
    </row>
    <row r="10" spans="1:139" ht="15.75" customHeight="1">
      <c r="A10" s="405">
        <v>3</v>
      </c>
      <c r="B10" s="406" t="s">
        <v>172</v>
      </c>
      <c r="C10" s="407">
        <f t="shared" si="0"/>
        <v>390600</v>
      </c>
      <c r="D10" s="370">
        <f t="shared" si="1"/>
        <v>390600</v>
      </c>
      <c r="E10" s="371">
        <f t="shared" si="2"/>
        <v>0</v>
      </c>
      <c r="F10" s="408">
        <f t="shared" si="3"/>
        <v>12566300</v>
      </c>
      <c r="G10" s="373">
        <f t="shared" si="4"/>
        <v>6150600</v>
      </c>
      <c r="H10" s="370">
        <f t="shared" si="5"/>
        <v>1430200</v>
      </c>
      <c r="I10" s="370">
        <f t="shared" si="6"/>
        <v>4720400</v>
      </c>
      <c r="J10" s="371">
        <f t="shared" si="6"/>
        <v>0</v>
      </c>
      <c r="K10" s="373">
        <f t="shared" si="7"/>
        <v>0</v>
      </c>
      <c r="L10" s="374">
        <f t="shared" si="8"/>
        <v>0</v>
      </c>
      <c r="M10" s="374">
        <f t="shared" si="9"/>
        <v>0</v>
      </c>
      <c r="N10" s="374"/>
      <c r="O10" s="374">
        <f t="shared" si="10"/>
        <v>0</v>
      </c>
      <c r="P10" s="374">
        <f t="shared" si="11"/>
        <v>0</v>
      </c>
      <c r="Q10" s="374">
        <f t="shared" si="12"/>
        <v>0</v>
      </c>
      <c r="R10" s="374">
        <f t="shared" si="13"/>
        <v>0</v>
      </c>
      <c r="S10" s="374">
        <f t="shared" si="14"/>
        <v>0</v>
      </c>
      <c r="T10" s="374">
        <f t="shared" si="15"/>
        <v>0</v>
      </c>
      <c r="U10" s="374">
        <f t="shared" si="16"/>
        <v>0</v>
      </c>
      <c r="V10" s="375">
        <f t="shared" si="17"/>
        <v>0</v>
      </c>
      <c r="W10" s="374">
        <f t="shared" si="18"/>
        <v>0</v>
      </c>
      <c r="X10" s="374">
        <f t="shared" si="19"/>
        <v>0</v>
      </c>
      <c r="Y10" s="409">
        <f t="shared" si="20"/>
        <v>390600</v>
      </c>
      <c r="Z10" s="410">
        <f t="shared" si="21"/>
        <v>6025100</v>
      </c>
      <c r="AA10" s="374">
        <f t="shared" si="22"/>
        <v>0</v>
      </c>
      <c r="AB10" s="379"/>
      <c r="AC10" s="379"/>
      <c r="AD10" s="379">
        <f t="shared" si="23"/>
        <v>0</v>
      </c>
      <c r="AE10" s="379">
        <f t="shared" si="24"/>
        <v>6025100</v>
      </c>
      <c r="AF10" s="379"/>
      <c r="AG10" s="379"/>
      <c r="AH10" s="411">
        <f t="shared" si="25"/>
        <v>390600</v>
      </c>
      <c r="AI10" s="371"/>
      <c r="AJ10" s="391"/>
      <c r="AK10" s="391"/>
      <c r="AL10" s="391"/>
      <c r="AM10" s="391"/>
      <c r="AN10" s="391"/>
      <c r="AO10" s="391"/>
      <c r="AP10" s="391"/>
      <c r="AQ10" s="391"/>
      <c r="AR10" s="391"/>
      <c r="AS10" s="391"/>
      <c r="AT10" s="391"/>
      <c r="AU10" s="371"/>
      <c r="AV10" s="371"/>
      <c r="AW10" s="371"/>
      <c r="AX10" s="371"/>
      <c r="AY10" s="371"/>
      <c r="AZ10" s="391"/>
      <c r="BA10" s="391"/>
      <c r="BB10" s="391"/>
      <c r="BC10" s="371"/>
      <c r="BD10" s="412"/>
      <c r="BE10" s="391"/>
      <c r="BF10" s="371"/>
      <c r="BG10" s="371"/>
      <c r="BH10" s="413"/>
      <c r="BI10" s="413"/>
      <c r="BJ10" s="146">
        <v>390600</v>
      </c>
      <c r="BK10" s="411">
        <f t="shared" si="26"/>
        <v>12175700</v>
      </c>
      <c r="BL10" s="415"/>
      <c r="BM10" s="386">
        <f t="shared" si="27"/>
        <v>12175700</v>
      </c>
      <c r="BN10" s="416">
        <f t="shared" si="28"/>
        <v>6150600</v>
      </c>
      <c r="BO10" s="417">
        <f t="shared" si="29"/>
        <v>6150600</v>
      </c>
      <c r="BP10" s="504">
        <v>1430200</v>
      </c>
      <c r="BQ10" s="371"/>
      <c r="BR10" s="371"/>
      <c r="BS10" s="371">
        <v>4720400</v>
      </c>
      <c r="BT10" s="390">
        <f t="shared" si="30"/>
        <v>0</v>
      </c>
      <c r="BU10" s="371"/>
      <c r="BV10" s="391"/>
      <c r="BW10" s="418">
        <f t="shared" si="31"/>
        <v>0</v>
      </c>
      <c r="BX10" s="419"/>
      <c r="BY10" s="371"/>
      <c r="BZ10" s="391"/>
      <c r="CA10" s="391"/>
      <c r="CB10" s="391"/>
      <c r="CC10" s="391"/>
      <c r="CD10" s="391"/>
      <c r="CE10" s="391"/>
      <c r="CF10" s="391"/>
      <c r="CG10" s="391"/>
      <c r="CH10" s="391"/>
      <c r="CI10" s="420"/>
      <c r="CJ10" s="391"/>
      <c r="CK10" s="421"/>
      <c r="CL10" s="412"/>
      <c r="CM10" s="391"/>
      <c r="CN10" s="391"/>
      <c r="CO10" s="391"/>
      <c r="CP10" s="391"/>
      <c r="CQ10" s="391"/>
      <c r="CR10" s="391"/>
      <c r="CS10" s="391"/>
      <c r="CT10" s="391"/>
      <c r="CU10" s="391"/>
      <c r="CV10" s="421"/>
      <c r="CW10" s="397">
        <f t="shared" si="32"/>
        <v>6025100</v>
      </c>
      <c r="CX10" s="398">
        <f t="shared" si="33"/>
        <v>6025100</v>
      </c>
      <c r="CY10" s="505">
        <v>3541100</v>
      </c>
      <c r="CZ10" s="506">
        <v>2484000</v>
      </c>
      <c r="DA10" s="422"/>
      <c r="DB10" s="381"/>
      <c r="DC10" s="391"/>
      <c r="DD10" s="391"/>
      <c r="DE10" s="391"/>
      <c r="DF10" s="391"/>
      <c r="DG10" s="421"/>
      <c r="DH10" s="383"/>
      <c r="DI10" s="391"/>
      <c r="DJ10" s="381"/>
      <c r="DK10" s="391"/>
      <c r="DL10" s="391"/>
      <c r="DM10" s="391"/>
      <c r="DN10" s="391"/>
      <c r="DO10" s="423"/>
      <c r="DP10" s="391"/>
      <c r="DQ10" s="391"/>
      <c r="DR10" s="391"/>
      <c r="DS10" s="391"/>
      <c r="DT10" s="391"/>
      <c r="DU10" s="391"/>
      <c r="DV10" s="391"/>
      <c r="DW10" s="391"/>
      <c r="DX10" s="391"/>
      <c r="DY10" s="391"/>
      <c r="DZ10" s="391"/>
      <c r="EA10" s="391"/>
      <c r="EB10" s="391"/>
      <c r="EC10" s="391"/>
      <c r="ED10" s="391"/>
      <c r="EE10" s="391"/>
      <c r="EF10" s="391"/>
      <c r="EG10" s="391"/>
      <c r="EH10" s="391"/>
      <c r="EI10" s="371"/>
    </row>
    <row r="11" spans="1:139" ht="16.5" customHeight="1">
      <c r="A11" s="405">
        <v>4</v>
      </c>
      <c r="B11" s="406" t="s">
        <v>173</v>
      </c>
      <c r="C11" s="407">
        <f t="shared" si="0"/>
        <v>156200</v>
      </c>
      <c r="D11" s="370">
        <f t="shared" si="1"/>
        <v>156200</v>
      </c>
      <c r="E11" s="371">
        <f t="shared" si="2"/>
        <v>0</v>
      </c>
      <c r="F11" s="408">
        <f t="shared" si="3"/>
        <v>6161000</v>
      </c>
      <c r="G11" s="373">
        <f t="shared" si="4"/>
        <v>1339500</v>
      </c>
      <c r="H11" s="370">
        <f t="shared" si="5"/>
        <v>351700</v>
      </c>
      <c r="I11" s="370">
        <f t="shared" si="6"/>
        <v>987800</v>
      </c>
      <c r="J11" s="371">
        <f t="shared" si="6"/>
        <v>0</v>
      </c>
      <c r="K11" s="373">
        <f t="shared" si="7"/>
        <v>0</v>
      </c>
      <c r="L11" s="374">
        <f t="shared" si="8"/>
        <v>0</v>
      </c>
      <c r="M11" s="374">
        <f t="shared" si="9"/>
        <v>0</v>
      </c>
      <c r="N11" s="374"/>
      <c r="O11" s="374">
        <f t="shared" si="10"/>
        <v>0</v>
      </c>
      <c r="P11" s="374">
        <f t="shared" si="11"/>
        <v>0</v>
      </c>
      <c r="Q11" s="374">
        <f t="shared" si="12"/>
        <v>0</v>
      </c>
      <c r="R11" s="374">
        <f t="shared" si="13"/>
        <v>0</v>
      </c>
      <c r="S11" s="374">
        <f t="shared" si="14"/>
        <v>0</v>
      </c>
      <c r="T11" s="374">
        <f t="shared" si="15"/>
        <v>0</v>
      </c>
      <c r="U11" s="374">
        <f t="shared" si="16"/>
        <v>0</v>
      </c>
      <c r="V11" s="375">
        <f t="shared" si="17"/>
        <v>0</v>
      </c>
      <c r="W11" s="374">
        <f t="shared" si="18"/>
        <v>0</v>
      </c>
      <c r="X11" s="374">
        <f t="shared" si="19"/>
        <v>0</v>
      </c>
      <c r="Y11" s="409">
        <f t="shared" si="20"/>
        <v>156200</v>
      </c>
      <c r="Z11" s="410">
        <f t="shared" si="21"/>
        <v>4665300</v>
      </c>
      <c r="AA11" s="374">
        <f t="shared" si="22"/>
        <v>0</v>
      </c>
      <c r="AB11" s="379"/>
      <c r="AC11" s="379"/>
      <c r="AD11" s="379">
        <f t="shared" si="23"/>
        <v>0</v>
      </c>
      <c r="AE11" s="379">
        <f t="shared" si="24"/>
        <v>4665300</v>
      </c>
      <c r="AF11" s="379"/>
      <c r="AG11" s="379"/>
      <c r="AH11" s="411">
        <f t="shared" si="25"/>
        <v>156200</v>
      </c>
      <c r="AI11" s="371"/>
      <c r="AJ11" s="391"/>
      <c r="AK11" s="391"/>
      <c r="AL11" s="391"/>
      <c r="AM11" s="391"/>
      <c r="AN11" s="391"/>
      <c r="AO11" s="391"/>
      <c r="AP11" s="391"/>
      <c r="AQ11" s="391"/>
      <c r="AR11" s="391"/>
      <c r="AS11" s="391"/>
      <c r="AT11" s="391"/>
      <c r="AU11" s="371"/>
      <c r="AV11" s="371"/>
      <c r="AW11" s="371"/>
      <c r="AX11" s="371"/>
      <c r="AY11" s="371"/>
      <c r="AZ11" s="391"/>
      <c r="BA11" s="391"/>
      <c r="BB11" s="391"/>
      <c r="BC11" s="371"/>
      <c r="BD11" s="412"/>
      <c r="BE11" s="391"/>
      <c r="BF11" s="371"/>
      <c r="BG11" s="371"/>
      <c r="BH11" s="424"/>
      <c r="BI11" s="424"/>
      <c r="BJ11" s="120">
        <v>156200</v>
      </c>
      <c r="BK11" s="411">
        <f t="shared" si="26"/>
        <v>6004800</v>
      </c>
      <c r="BL11" s="415"/>
      <c r="BM11" s="386">
        <f t="shared" si="27"/>
        <v>6004800</v>
      </c>
      <c r="BN11" s="416">
        <f t="shared" si="28"/>
        <v>1339500</v>
      </c>
      <c r="BO11" s="417">
        <f t="shared" si="29"/>
        <v>1339500</v>
      </c>
      <c r="BP11" s="504">
        <v>351700</v>
      </c>
      <c r="BQ11" s="371"/>
      <c r="BR11" s="371"/>
      <c r="BS11" s="371">
        <v>987800</v>
      </c>
      <c r="BT11" s="390">
        <f t="shared" si="30"/>
        <v>0</v>
      </c>
      <c r="BU11" s="371"/>
      <c r="BV11" s="391"/>
      <c r="BW11" s="418">
        <f t="shared" si="31"/>
        <v>0</v>
      </c>
      <c r="BX11" s="419"/>
      <c r="BY11" s="371"/>
      <c r="BZ11" s="391"/>
      <c r="CA11" s="391"/>
      <c r="CB11" s="391"/>
      <c r="CC11" s="391"/>
      <c r="CD11" s="391"/>
      <c r="CE11" s="391"/>
      <c r="CF11" s="391"/>
      <c r="CG11" s="391"/>
      <c r="CH11" s="391"/>
      <c r="CI11" s="420"/>
      <c r="CJ11" s="391"/>
      <c r="CK11" s="421"/>
      <c r="CL11" s="412"/>
      <c r="CM11" s="391"/>
      <c r="CN11" s="391"/>
      <c r="CO11" s="391"/>
      <c r="CP11" s="391"/>
      <c r="CQ11" s="391"/>
      <c r="CR11" s="391"/>
      <c r="CS11" s="391"/>
      <c r="CT11" s="391"/>
      <c r="CU11" s="391"/>
      <c r="CV11" s="421"/>
      <c r="CW11" s="397">
        <f t="shared" si="32"/>
        <v>4665300</v>
      </c>
      <c r="CX11" s="398">
        <f t="shared" si="33"/>
        <v>4665300</v>
      </c>
      <c r="CY11" s="505">
        <v>2741900</v>
      </c>
      <c r="CZ11" s="506">
        <v>1923400</v>
      </c>
      <c r="DA11" s="422"/>
      <c r="DB11" s="381"/>
      <c r="DC11" s="391"/>
      <c r="DD11" s="391"/>
      <c r="DE11" s="391"/>
      <c r="DF11" s="391"/>
      <c r="DG11" s="421"/>
      <c r="DH11" s="383"/>
      <c r="DI11" s="391"/>
      <c r="DJ11" s="381"/>
      <c r="DK11" s="391"/>
      <c r="DL11" s="391"/>
      <c r="DM11" s="391"/>
      <c r="DN11" s="391"/>
      <c r="DO11" s="391"/>
      <c r="DP11" s="391"/>
      <c r="DQ11" s="391"/>
      <c r="DR11" s="391"/>
      <c r="DS11" s="391"/>
      <c r="DT11" s="391"/>
      <c r="DU11" s="391"/>
      <c r="DV11" s="391"/>
      <c r="DW11" s="391"/>
      <c r="DX11" s="391"/>
      <c r="DY11" s="391"/>
      <c r="DZ11" s="391"/>
      <c r="EA11" s="391"/>
      <c r="EB11" s="391"/>
      <c r="EC11" s="391"/>
      <c r="ED11" s="391"/>
      <c r="EE11" s="391"/>
      <c r="EF11" s="391"/>
      <c r="EG11" s="391"/>
      <c r="EH11" s="391"/>
      <c r="EI11" s="371"/>
    </row>
    <row r="12" spans="1:139" ht="15" customHeight="1">
      <c r="A12" s="405">
        <v>5</v>
      </c>
      <c r="B12" s="406" t="s">
        <v>174</v>
      </c>
      <c r="C12" s="407">
        <f t="shared" si="0"/>
        <v>390600</v>
      </c>
      <c r="D12" s="370">
        <f t="shared" si="1"/>
        <v>390600</v>
      </c>
      <c r="E12" s="371">
        <f t="shared" si="2"/>
        <v>0</v>
      </c>
      <c r="F12" s="408">
        <f t="shared" si="3"/>
        <v>979300</v>
      </c>
      <c r="G12" s="373">
        <f t="shared" si="4"/>
        <v>588700</v>
      </c>
      <c r="H12" s="370">
        <f t="shared" si="5"/>
        <v>588700</v>
      </c>
      <c r="I12" s="370">
        <f t="shared" si="6"/>
        <v>0</v>
      </c>
      <c r="J12" s="371">
        <f t="shared" si="6"/>
        <v>0</v>
      </c>
      <c r="K12" s="373">
        <f t="shared" si="7"/>
        <v>0</v>
      </c>
      <c r="L12" s="374">
        <f t="shared" si="8"/>
        <v>0</v>
      </c>
      <c r="M12" s="374">
        <f t="shared" si="9"/>
        <v>0</v>
      </c>
      <c r="N12" s="374"/>
      <c r="O12" s="374">
        <f t="shared" si="10"/>
        <v>0</v>
      </c>
      <c r="P12" s="374">
        <f t="shared" si="11"/>
        <v>0</v>
      </c>
      <c r="Q12" s="374">
        <f t="shared" si="12"/>
        <v>0</v>
      </c>
      <c r="R12" s="374">
        <f t="shared" si="13"/>
        <v>0</v>
      </c>
      <c r="S12" s="374">
        <f t="shared" si="14"/>
        <v>0</v>
      </c>
      <c r="T12" s="374">
        <f t="shared" si="15"/>
        <v>0</v>
      </c>
      <c r="U12" s="374">
        <f t="shared" si="16"/>
        <v>0</v>
      </c>
      <c r="V12" s="375">
        <f t="shared" si="17"/>
        <v>0</v>
      </c>
      <c r="W12" s="374">
        <f t="shared" si="18"/>
        <v>0</v>
      </c>
      <c r="X12" s="374">
        <f t="shared" si="19"/>
        <v>0</v>
      </c>
      <c r="Y12" s="409">
        <f t="shared" si="20"/>
        <v>390600</v>
      </c>
      <c r="Z12" s="410">
        <f t="shared" si="21"/>
        <v>0</v>
      </c>
      <c r="AA12" s="374">
        <f t="shared" si="22"/>
        <v>0</v>
      </c>
      <c r="AB12" s="379"/>
      <c r="AC12" s="379"/>
      <c r="AD12" s="379">
        <f t="shared" si="23"/>
        <v>0</v>
      </c>
      <c r="AE12" s="379">
        <f t="shared" si="24"/>
        <v>0</v>
      </c>
      <c r="AF12" s="379"/>
      <c r="AG12" s="379"/>
      <c r="AH12" s="411">
        <f t="shared" si="25"/>
        <v>1658600</v>
      </c>
      <c r="AI12" s="371"/>
      <c r="AJ12" s="391"/>
      <c r="AK12" s="391"/>
      <c r="AL12" s="391"/>
      <c r="AM12" s="391"/>
      <c r="AN12" s="391"/>
      <c r="AO12" s="391"/>
      <c r="AP12" s="391"/>
      <c r="AQ12" s="391">
        <v>1268000</v>
      </c>
      <c r="AR12" s="391"/>
      <c r="AS12" s="391"/>
      <c r="AT12" s="391"/>
      <c r="AU12" s="371"/>
      <c r="AV12" s="371"/>
      <c r="AW12" s="371"/>
      <c r="AX12" s="371"/>
      <c r="AY12" s="371"/>
      <c r="AZ12" s="391"/>
      <c r="BA12" s="391"/>
      <c r="BB12" s="391"/>
      <c r="BC12" s="371"/>
      <c r="BD12" s="412"/>
      <c r="BE12" s="391"/>
      <c r="BF12" s="371"/>
      <c r="BG12" s="371"/>
      <c r="BH12" s="413"/>
      <c r="BI12" s="413"/>
      <c r="BJ12" s="146">
        <v>390600</v>
      </c>
      <c r="BK12" s="411">
        <f t="shared" si="26"/>
        <v>588700</v>
      </c>
      <c r="BL12" s="415"/>
      <c r="BM12" s="386">
        <f t="shared" si="27"/>
        <v>588700</v>
      </c>
      <c r="BN12" s="416">
        <f t="shared" si="28"/>
        <v>588700</v>
      </c>
      <c r="BO12" s="417">
        <f t="shared" si="29"/>
        <v>588700</v>
      </c>
      <c r="BP12" s="504">
        <v>588700</v>
      </c>
      <c r="BQ12" s="371"/>
      <c r="BR12" s="371"/>
      <c r="BS12" s="371">
        <v>0</v>
      </c>
      <c r="BT12" s="390">
        <f t="shared" si="30"/>
        <v>0</v>
      </c>
      <c r="BU12" s="371"/>
      <c r="BV12" s="391"/>
      <c r="BW12" s="418">
        <f t="shared" si="31"/>
        <v>0</v>
      </c>
      <c r="BX12" s="419"/>
      <c r="BY12" s="371"/>
      <c r="BZ12" s="391"/>
      <c r="CA12" s="391"/>
      <c r="CB12" s="391"/>
      <c r="CC12" s="391"/>
      <c r="CD12" s="391"/>
      <c r="CE12" s="391"/>
      <c r="CF12" s="391"/>
      <c r="CG12" s="391"/>
      <c r="CH12" s="391"/>
      <c r="CI12" s="420"/>
      <c r="CJ12" s="391"/>
      <c r="CK12" s="421"/>
      <c r="CL12" s="412"/>
      <c r="CM12" s="391"/>
      <c r="CN12" s="391"/>
      <c r="CO12" s="391"/>
      <c r="CP12" s="391"/>
      <c r="CQ12" s="391"/>
      <c r="CR12" s="391"/>
      <c r="CS12" s="391"/>
      <c r="CT12" s="391"/>
      <c r="CU12" s="391"/>
      <c r="CV12" s="421"/>
      <c r="CW12" s="397">
        <f t="shared" si="32"/>
        <v>0</v>
      </c>
      <c r="CX12" s="398">
        <f t="shared" si="33"/>
        <v>0</v>
      </c>
      <c r="CY12" s="505">
        <v>0</v>
      </c>
      <c r="CZ12" s="506">
        <v>0</v>
      </c>
      <c r="DA12" s="422"/>
      <c r="DB12" s="381"/>
      <c r="DC12" s="391"/>
      <c r="DD12" s="391"/>
      <c r="DE12" s="391"/>
      <c r="DF12" s="391"/>
      <c r="DG12" s="421"/>
      <c r="DH12" s="383"/>
      <c r="DI12" s="391"/>
      <c r="DJ12" s="381"/>
      <c r="DK12" s="391"/>
      <c r="DL12" s="391"/>
      <c r="DM12" s="391"/>
      <c r="DN12" s="391"/>
      <c r="DO12" s="391"/>
      <c r="DP12" s="391"/>
      <c r="DQ12" s="391"/>
      <c r="DR12" s="391"/>
      <c r="DS12" s="391"/>
      <c r="DT12" s="391"/>
      <c r="DU12" s="391"/>
      <c r="DV12" s="391"/>
      <c r="DW12" s="391"/>
      <c r="DX12" s="391"/>
      <c r="DY12" s="391"/>
      <c r="DZ12" s="391"/>
      <c r="EA12" s="391"/>
      <c r="EB12" s="391"/>
      <c r="EC12" s="391"/>
      <c r="ED12" s="391"/>
      <c r="EE12" s="391"/>
      <c r="EF12" s="391"/>
      <c r="EG12" s="391"/>
      <c r="EH12" s="391"/>
      <c r="EI12" s="371"/>
    </row>
    <row r="13" spans="1:139" ht="15" customHeight="1">
      <c r="A13" s="405">
        <v>6</v>
      </c>
      <c r="B13" s="406" t="s">
        <v>175</v>
      </c>
      <c r="C13" s="407">
        <f t="shared" si="0"/>
        <v>156200</v>
      </c>
      <c r="D13" s="370">
        <f t="shared" si="1"/>
        <v>156200</v>
      </c>
      <c r="E13" s="371">
        <f t="shared" si="2"/>
        <v>0</v>
      </c>
      <c r="F13" s="408">
        <f t="shared" si="3"/>
        <v>5631300</v>
      </c>
      <c r="G13" s="373">
        <f t="shared" si="4"/>
        <v>1645700</v>
      </c>
      <c r="H13" s="370">
        <f t="shared" si="5"/>
        <v>204000</v>
      </c>
      <c r="I13" s="370">
        <f t="shared" si="6"/>
        <v>1441700</v>
      </c>
      <c r="J13" s="371">
        <f t="shared" si="6"/>
        <v>0</v>
      </c>
      <c r="K13" s="373">
        <f t="shared" si="7"/>
        <v>0</v>
      </c>
      <c r="L13" s="374">
        <f t="shared" si="8"/>
        <v>0</v>
      </c>
      <c r="M13" s="374">
        <f t="shared" si="9"/>
        <v>0</v>
      </c>
      <c r="N13" s="374"/>
      <c r="O13" s="374">
        <f t="shared" si="10"/>
        <v>0</v>
      </c>
      <c r="P13" s="374">
        <f t="shared" si="11"/>
        <v>0</v>
      </c>
      <c r="Q13" s="374">
        <f t="shared" si="12"/>
        <v>0</v>
      </c>
      <c r="R13" s="374">
        <f t="shared" si="13"/>
        <v>0</v>
      </c>
      <c r="S13" s="374">
        <f t="shared" si="14"/>
        <v>0</v>
      </c>
      <c r="T13" s="374">
        <f t="shared" si="15"/>
        <v>0</v>
      </c>
      <c r="U13" s="374">
        <f t="shared" si="16"/>
        <v>0</v>
      </c>
      <c r="V13" s="375">
        <f t="shared" si="17"/>
        <v>0</v>
      </c>
      <c r="W13" s="374">
        <f t="shared" si="18"/>
        <v>0</v>
      </c>
      <c r="X13" s="374">
        <f t="shared" si="19"/>
        <v>0</v>
      </c>
      <c r="Y13" s="409">
        <f t="shared" si="20"/>
        <v>156200</v>
      </c>
      <c r="Z13" s="410">
        <f t="shared" si="21"/>
        <v>3829400</v>
      </c>
      <c r="AA13" s="374">
        <f t="shared" si="22"/>
        <v>0</v>
      </c>
      <c r="AB13" s="379"/>
      <c r="AC13" s="379"/>
      <c r="AD13" s="379">
        <f t="shared" si="23"/>
        <v>0</v>
      </c>
      <c r="AE13" s="379">
        <f t="shared" si="24"/>
        <v>3829400</v>
      </c>
      <c r="AF13" s="379"/>
      <c r="AG13" s="379"/>
      <c r="AH13" s="411">
        <f t="shared" si="25"/>
        <v>156200</v>
      </c>
      <c r="AI13" s="371"/>
      <c r="AJ13" s="391"/>
      <c r="AK13" s="391"/>
      <c r="AL13" s="391"/>
      <c r="AM13" s="391"/>
      <c r="AN13" s="391"/>
      <c r="AO13" s="391"/>
      <c r="AP13" s="391"/>
      <c r="AQ13" s="391"/>
      <c r="AR13" s="391"/>
      <c r="AS13" s="391"/>
      <c r="AT13" s="391"/>
      <c r="AU13" s="371"/>
      <c r="AV13" s="371"/>
      <c r="AW13" s="371"/>
      <c r="AX13" s="371"/>
      <c r="AY13" s="371"/>
      <c r="AZ13" s="391"/>
      <c r="BA13" s="391"/>
      <c r="BB13" s="391"/>
      <c r="BC13" s="371"/>
      <c r="BD13" s="412"/>
      <c r="BE13" s="391"/>
      <c r="BF13" s="371"/>
      <c r="BG13" s="371"/>
      <c r="BH13" s="413"/>
      <c r="BI13" s="413"/>
      <c r="BJ13" s="120">
        <v>156200</v>
      </c>
      <c r="BK13" s="411">
        <f t="shared" si="26"/>
        <v>5475100</v>
      </c>
      <c r="BL13" s="415"/>
      <c r="BM13" s="386">
        <f t="shared" si="27"/>
        <v>5475100</v>
      </c>
      <c r="BN13" s="416">
        <f t="shared" si="28"/>
        <v>1645700</v>
      </c>
      <c r="BO13" s="417">
        <f t="shared" si="29"/>
        <v>1645700</v>
      </c>
      <c r="BP13" s="504">
        <v>204000</v>
      </c>
      <c r="BQ13" s="371"/>
      <c r="BR13" s="371"/>
      <c r="BS13" s="371">
        <v>1441700</v>
      </c>
      <c r="BT13" s="390">
        <f t="shared" si="30"/>
        <v>0</v>
      </c>
      <c r="BU13" s="371"/>
      <c r="BV13" s="391"/>
      <c r="BW13" s="418">
        <f t="shared" si="31"/>
        <v>0</v>
      </c>
      <c r="BX13" s="419"/>
      <c r="BY13" s="371"/>
      <c r="BZ13" s="391"/>
      <c r="CA13" s="391"/>
      <c r="CB13" s="391"/>
      <c r="CC13" s="391"/>
      <c r="CD13" s="391"/>
      <c r="CE13" s="391"/>
      <c r="CF13" s="391"/>
      <c r="CG13" s="391"/>
      <c r="CH13" s="391"/>
      <c r="CI13" s="420"/>
      <c r="CJ13" s="391"/>
      <c r="CK13" s="421"/>
      <c r="CL13" s="412"/>
      <c r="CM13" s="391"/>
      <c r="CN13" s="391"/>
      <c r="CO13" s="391"/>
      <c r="CP13" s="391"/>
      <c r="CQ13" s="391"/>
      <c r="CR13" s="391"/>
      <c r="CS13" s="391"/>
      <c r="CT13" s="391"/>
      <c r="CU13" s="391"/>
      <c r="CV13" s="421"/>
      <c r="CW13" s="397">
        <f t="shared" si="32"/>
        <v>3829400</v>
      </c>
      <c r="CX13" s="398">
        <f t="shared" si="33"/>
        <v>3829400</v>
      </c>
      <c r="CY13" s="505">
        <v>2250700</v>
      </c>
      <c r="CZ13" s="506">
        <v>1578700</v>
      </c>
      <c r="DA13" s="422"/>
      <c r="DB13" s="381"/>
      <c r="DC13" s="391"/>
      <c r="DD13" s="391"/>
      <c r="DE13" s="391"/>
      <c r="DF13" s="391"/>
      <c r="DG13" s="421"/>
      <c r="DH13" s="383"/>
      <c r="DI13" s="391"/>
      <c r="DJ13" s="381"/>
      <c r="DK13" s="391"/>
      <c r="DL13" s="391"/>
      <c r="DM13" s="391"/>
      <c r="DN13" s="391"/>
      <c r="DO13" s="391"/>
      <c r="DP13" s="391"/>
      <c r="DQ13" s="391"/>
      <c r="DR13" s="371"/>
      <c r="DS13" s="391"/>
      <c r="DT13" s="391"/>
      <c r="DU13" s="391"/>
      <c r="DV13" s="391"/>
      <c r="DW13" s="391"/>
      <c r="DX13" s="391"/>
      <c r="DY13" s="391"/>
      <c r="DZ13" s="391"/>
      <c r="EA13" s="391"/>
      <c r="EB13" s="391"/>
      <c r="EC13" s="391"/>
      <c r="ED13" s="391"/>
      <c r="EE13" s="391"/>
      <c r="EF13" s="391"/>
      <c r="EG13" s="391"/>
      <c r="EH13" s="391"/>
      <c r="EI13" s="371"/>
    </row>
    <row r="14" spans="1:139" ht="15" customHeight="1">
      <c r="A14" s="405">
        <v>7</v>
      </c>
      <c r="B14" s="406" t="s">
        <v>176</v>
      </c>
      <c r="C14" s="407">
        <f t="shared" si="0"/>
        <v>156200</v>
      </c>
      <c r="D14" s="370">
        <f t="shared" si="1"/>
        <v>156200</v>
      </c>
      <c r="E14" s="371">
        <f t="shared" si="2"/>
        <v>0</v>
      </c>
      <c r="F14" s="408">
        <f t="shared" si="3"/>
        <v>1164500</v>
      </c>
      <c r="G14" s="373">
        <f t="shared" si="4"/>
        <v>1008300</v>
      </c>
      <c r="H14" s="370">
        <f t="shared" si="5"/>
        <v>453100</v>
      </c>
      <c r="I14" s="370">
        <f t="shared" si="6"/>
        <v>555200</v>
      </c>
      <c r="J14" s="371">
        <f t="shared" si="6"/>
        <v>0</v>
      </c>
      <c r="K14" s="373">
        <f t="shared" si="7"/>
        <v>0</v>
      </c>
      <c r="L14" s="374">
        <f t="shared" si="8"/>
        <v>0</v>
      </c>
      <c r="M14" s="374">
        <f t="shared" si="9"/>
        <v>0</v>
      </c>
      <c r="N14" s="374"/>
      <c r="O14" s="374">
        <f t="shared" si="10"/>
        <v>0</v>
      </c>
      <c r="P14" s="374">
        <f t="shared" si="11"/>
        <v>0</v>
      </c>
      <c r="Q14" s="374">
        <f t="shared" si="12"/>
        <v>0</v>
      </c>
      <c r="R14" s="374">
        <f t="shared" si="13"/>
        <v>0</v>
      </c>
      <c r="S14" s="374">
        <f t="shared" si="14"/>
        <v>0</v>
      </c>
      <c r="T14" s="374">
        <f t="shared" si="15"/>
        <v>0</v>
      </c>
      <c r="U14" s="374">
        <f t="shared" si="16"/>
        <v>0</v>
      </c>
      <c r="V14" s="375">
        <f t="shared" si="17"/>
        <v>0</v>
      </c>
      <c r="W14" s="374">
        <f t="shared" si="18"/>
        <v>0</v>
      </c>
      <c r="X14" s="374">
        <f t="shared" si="19"/>
        <v>0</v>
      </c>
      <c r="Y14" s="409">
        <f t="shared" si="20"/>
        <v>156200</v>
      </c>
      <c r="Z14" s="410">
        <f t="shared" si="21"/>
        <v>0</v>
      </c>
      <c r="AA14" s="374">
        <f t="shared" si="22"/>
        <v>0</v>
      </c>
      <c r="AB14" s="379"/>
      <c r="AC14" s="379"/>
      <c r="AD14" s="379">
        <f t="shared" si="23"/>
        <v>0</v>
      </c>
      <c r="AE14" s="379">
        <f t="shared" si="24"/>
        <v>0</v>
      </c>
      <c r="AF14" s="379"/>
      <c r="AG14" s="379"/>
      <c r="AH14" s="411">
        <f t="shared" si="25"/>
        <v>156200</v>
      </c>
      <c r="AI14" s="371"/>
      <c r="AJ14" s="391"/>
      <c r="AK14" s="391"/>
      <c r="AL14" s="391"/>
      <c r="AM14" s="391"/>
      <c r="AN14" s="391"/>
      <c r="AO14" s="391"/>
      <c r="AP14" s="391"/>
      <c r="AQ14" s="391"/>
      <c r="AR14" s="391"/>
      <c r="AS14" s="391"/>
      <c r="AT14" s="391"/>
      <c r="AU14" s="371"/>
      <c r="AV14" s="371"/>
      <c r="AW14" s="371"/>
      <c r="AX14" s="371"/>
      <c r="AY14" s="371"/>
      <c r="AZ14" s="391"/>
      <c r="BA14" s="391"/>
      <c r="BB14" s="391"/>
      <c r="BC14" s="371"/>
      <c r="BD14" s="412"/>
      <c r="BE14" s="391"/>
      <c r="BF14" s="371"/>
      <c r="BG14" s="371"/>
      <c r="BH14" s="413"/>
      <c r="BI14" s="413"/>
      <c r="BJ14" s="120">
        <v>156200</v>
      </c>
      <c r="BK14" s="411">
        <f t="shared" si="26"/>
        <v>1008300</v>
      </c>
      <c r="BL14" s="415"/>
      <c r="BM14" s="386">
        <f t="shared" si="27"/>
        <v>1008300</v>
      </c>
      <c r="BN14" s="416">
        <f t="shared" si="28"/>
        <v>1008300</v>
      </c>
      <c r="BO14" s="417">
        <f t="shared" si="29"/>
        <v>1008300</v>
      </c>
      <c r="BP14" s="504">
        <v>453100</v>
      </c>
      <c r="BQ14" s="371"/>
      <c r="BR14" s="371"/>
      <c r="BS14" s="371">
        <v>555200</v>
      </c>
      <c r="BT14" s="390">
        <f t="shared" si="30"/>
        <v>0</v>
      </c>
      <c r="BU14" s="371"/>
      <c r="BV14" s="391"/>
      <c r="BW14" s="418">
        <f t="shared" si="31"/>
        <v>0</v>
      </c>
      <c r="BX14" s="419"/>
      <c r="BY14" s="371"/>
      <c r="BZ14" s="391"/>
      <c r="CA14" s="391"/>
      <c r="CB14" s="391"/>
      <c r="CC14" s="391"/>
      <c r="CD14" s="391"/>
      <c r="CE14" s="391"/>
      <c r="CF14" s="391"/>
      <c r="CG14" s="391"/>
      <c r="CH14" s="391"/>
      <c r="CI14" s="420"/>
      <c r="CJ14" s="391"/>
      <c r="CK14" s="421"/>
      <c r="CL14" s="412"/>
      <c r="CM14" s="391"/>
      <c r="CN14" s="391"/>
      <c r="CO14" s="391"/>
      <c r="CP14" s="391"/>
      <c r="CQ14" s="391"/>
      <c r="CR14" s="391"/>
      <c r="CS14" s="391"/>
      <c r="CT14" s="391"/>
      <c r="CU14" s="391"/>
      <c r="CV14" s="421"/>
      <c r="CW14" s="397">
        <f t="shared" si="32"/>
        <v>0</v>
      </c>
      <c r="CX14" s="398">
        <f t="shared" si="33"/>
        <v>0</v>
      </c>
      <c r="CY14" s="505">
        <v>0</v>
      </c>
      <c r="CZ14" s="506">
        <v>0</v>
      </c>
      <c r="DA14" s="422"/>
      <c r="DB14" s="381"/>
      <c r="DC14" s="423"/>
      <c r="DD14" s="391"/>
      <c r="DE14" s="391"/>
      <c r="DF14" s="391"/>
      <c r="DG14" s="421"/>
      <c r="DH14" s="383"/>
      <c r="DI14" s="391"/>
      <c r="DJ14" s="381"/>
      <c r="DK14" s="391"/>
      <c r="DL14" s="391"/>
      <c r="DM14" s="391"/>
      <c r="DN14" s="391"/>
      <c r="DO14" s="423"/>
      <c r="DP14" s="391"/>
      <c r="DQ14" s="391"/>
      <c r="DR14" s="370"/>
      <c r="DS14" s="391"/>
      <c r="DT14" s="391"/>
      <c r="DU14" s="391"/>
      <c r="DV14" s="391"/>
      <c r="DW14" s="391"/>
      <c r="DX14" s="391"/>
      <c r="DY14" s="391"/>
      <c r="DZ14" s="391"/>
      <c r="EA14" s="391"/>
      <c r="EB14" s="391"/>
      <c r="EC14" s="391"/>
      <c r="ED14" s="391"/>
      <c r="EE14" s="391"/>
      <c r="EF14" s="391"/>
      <c r="EG14" s="391"/>
      <c r="EH14" s="391"/>
      <c r="EI14" s="371"/>
    </row>
    <row r="15" spans="1:139" ht="15" customHeight="1">
      <c r="A15" s="405">
        <v>8</v>
      </c>
      <c r="B15" s="406" t="s">
        <v>177</v>
      </c>
      <c r="C15" s="407">
        <f t="shared" si="0"/>
        <v>156200</v>
      </c>
      <c r="D15" s="370">
        <f t="shared" si="1"/>
        <v>156200</v>
      </c>
      <c r="E15" s="371">
        <f t="shared" si="2"/>
        <v>0</v>
      </c>
      <c r="F15" s="408">
        <f t="shared" si="3"/>
        <v>10415700</v>
      </c>
      <c r="G15" s="373">
        <f t="shared" si="4"/>
        <v>2069600</v>
      </c>
      <c r="H15" s="370">
        <f t="shared" si="5"/>
        <v>478000</v>
      </c>
      <c r="I15" s="370">
        <f t="shared" si="6"/>
        <v>1591600</v>
      </c>
      <c r="J15" s="371">
        <f t="shared" si="6"/>
        <v>0</v>
      </c>
      <c r="K15" s="373">
        <f t="shared" si="7"/>
        <v>0</v>
      </c>
      <c r="L15" s="374">
        <f t="shared" si="8"/>
        <v>0</v>
      </c>
      <c r="M15" s="374">
        <f t="shared" si="9"/>
        <v>0</v>
      </c>
      <c r="N15" s="374"/>
      <c r="O15" s="374">
        <f t="shared" si="10"/>
        <v>0</v>
      </c>
      <c r="P15" s="374">
        <f t="shared" si="11"/>
        <v>0</v>
      </c>
      <c r="Q15" s="374">
        <f t="shared" si="12"/>
        <v>0</v>
      </c>
      <c r="R15" s="374">
        <f t="shared" si="13"/>
        <v>0</v>
      </c>
      <c r="S15" s="374">
        <f t="shared" si="14"/>
        <v>0</v>
      </c>
      <c r="T15" s="374">
        <f t="shared" si="15"/>
        <v>0</v>
      </c>
      <c r="U15" s="374">
        <f t="shared" si="16"/>
        <v>0</v>
      </c>
      <c r="V15" s="375">
        <f t="shared" si="17"/>
        <v>0</v>
      </c>
      <c r="W15" s="374">
        <f t="shared" si="18"/>
        <v>0</v>
      </c>
      <c r="X15" s="374">
        <f t="shared" si="19"/>
        <v>0</v>
      </c>
      <c r="Y15" s="409">
        <f t="shared" si="20"/>
        <v>156200</v>
      </c>
      <c r="Z15" s="410">
        <f t="shared" si="21"/>
        <v>8189900</v>
      </c>
      <c r="AA15" s="374">
        <f t="shared" si="22"/>
        <v>0</v>
      </c>
      <c r="AB15" s="379"/>
      <c r="AC15" s="379"/>
      <c r="AD15" s="379">
        <f t="shared" si="23"/>
        <v>0</v>
      </c>
      <c r="AE15" s="379">
        <f t="shared" si="24"/>
        <v>8189900</v>
      </c>
      <c r="AF15" s="379"/>
      <c r="AG15" s="379"/>
      <c r="AH15" s="411">
        <f t="shared" si="25"/>
        <v>156200</v>
      </c>
      <c r="AI15" s="371"/>
      <c r="AJ15" s="423"/>
      <c r="AK15" s="391"/>
      <c r="AL15" s="391"/>
      <c r="AM15" s="391"/>
      <c r="AN15" s="391"/>
      <c r="AO15" s="391"/>
      <c r="AP15" s="391"/>
      <c r="AQ15" s="391"/>
      <c r="AR15" s="391"/>
      <c r="AS15" s="391"/>
      <c r="AT15" s="391"/>
      <c r="AU15" s="371"/>
      <c r="AV15" s="371"/>
      <c r="AW15" s="371"/>
      <c r="AX15" s="371"/>
      <c r="AY15" s="371"/>
      <c r="AZ15" s="391"/>
      <c r="BA15" s="391"/>
      <c r="BB15" s="391"/>
      <c r="BC15" s="371"/>
      <c r="BD15" s="412"/>
      <c r="BE15" s="391"/>
      <c r="BF15" s="371"/>
      <c r="BG15" s="371"/>
      <c r="BH15" s="413"/>
      <c r="BI15" s="413"/>
      <c r="BJ15" s="120">
        <v>156200</v>
      </c>
      <c r="BK15" s="411">
        <f t="shared" si="26"/>
        <v>10259500</v>
      </c>
      <c r="BL15" s="415"/>
      <c r="BM15" s="386">
        <f t="shared" si="27"/>
        <v>10259500</v>
      </c>
      <c r="BN15" s="416">
        <f t="shared" si="28"/>
        <v>2069600</v>
      </c>
      <c r="BO15" s="417">
        <f t="shared" si="29"/>
        <v>2069600</v>
      </c>
      <c r="BP15" s="504">
        <v>478000</v>
      </c>
      <c r="BQ15" s="371"/>
      <c r="BR15" s="371"/>
      <c r="BS15" s="371">
        <v>1591600</v>
      </c>
      <c r="BT15" s="390">
        <f t="shared" si="30"/>
        <v>0</v>
      </c>
      <c r="BU15" s="371"/>
      <c r="BV15" s="391"/>
      <c r="BW15" s="418">
        <f t="shared" si="31"/>
        <v>0</v>
      </c>
      <c r="BX15" s="419"/>
      <c r="BY15" s="371"/>
      <c r="BZ15" s="391"/>
      <c r="CA15" s="391"/>
      <c r="CB15" s="391"/>
      <c r="CC15" s="391"/>
      <c r="CD15" s="391"/>
      <c r="CE15" s="391"/>
      <c r="CF15" s="391"/>
      <c r="CG15" s="391"/>
      <c r="CH15" s="391"/>
      <c r="CI15" s="420"/>
      <c r="CJ15" s="391"/>
      <c r="CK15" s="421"/>
      <c r="CL15" s="412"/>
      <c r="CM15" s="391"/>
      <c r="CN15" s="391"/>
      <c r="CO15" s="391"/>
      <c r="CP15" s="391"/>
      <c r="CQ15" s="391"/>
      <c r="CR15" s="391"/>
      <c r="CS15" s="391"/>
      <c r="CT15" s="391"/>
      <c r="CU15" s="391"/>
      <c r="CV15" s="421"/>
      <c r="CW15" s="397">
        <f t="shared" si="32"/>
        <v>8189900</v>
      </c>
      <c r="CX15" s="398">
        <f t="shared" si="33"/>
        <v>8189900</v>
      </c>
      <c r="CY15" s="505">
        <v>4813500</v>
      </c>
      <c r="CZ15" s="506">
        <v>3376400</v>
      </c>
      <c r="DA15" s="422"/>
      <c r="DB15" s="381"/>
      <c r="DC15" s="391"/>
      <c r="DD15" s="391"/>
      <c r="DE15" s="391"/>
      <c r="DF15" s="391"/>
      <c r="DG15" s="421"/>
      <c r="DH15" s="383"/>
      <c r="DI15" s="391"/>
      <c r="DJ15" s="381"/>
      <c r="DK15" s="391"/>
      <c r="DL15" s="391"/>
      <c r="DM15" s="391"/>
      <c r="DN15" s="391"/>
      <c r="DO15" s="391"/>
      <c r="DP15" s="391"/>
      <c r="DQ15" s="391"/>
      <c r="DR15" s="370"/>
      <c r="DS15" s="391"/>
      <c r="DT15" s="391"/>
      <c r="DU15" s="391"/>
      <c r="DV15" s="391"/>
      <c r="DW15" s="391"/>
      <c r="DX15" s="391"/>
      <c r="DY15" s="391"/>
      <c r="DZ15" s="391"/>
      <c r="EA15" s="391"/>
      <c r="EB15" s="391"/>
      <c r="EC15" s="391"/>
      <c r="ED15" s="391"/>
      <c r="EE15" s="391"/>
      <c r="EF15" s="391"/>
      <c r="EG15" s="391"/>
      <c r="EH15" s="391"/>
      <c r="EI15" s="371"/>
    </row>
    <row r="16" spans="1:139" ht="15" customHeight="1">
      <c r="A16" s="405">
        <v>9</v>
      </c>
      <c r="B16" s="406" t="s">
        <v>178</v>
      </c>
      <c r="C16" s="407">
        <f t="shared" si="0"/>
        <v>156200</v>
      </c>
      <c r="D16" s="370">
        <f t="shared" si="1"/>
        <v>156200</v>
      </c>
      <c r="E16" s="371">
        <f t="shared" si="2"/>
        <v>0</v>
      </c>
      <c r="F16" s="408">
        <f t="shared" si="3"/>
        <v>5904300</v>
      </c>
      <c r="G16" s="373">
        <f t="shared" si="4"/>
        <v>1145800</v>
      </c>
      <c r="H16" s="370">
        <f t="shared" si="5"/>
        <v>227200</v>
      </c>
      <c r="I16" s="370">
        <f t="shared" si="6"/>
        <v>918600</v>
      </c>
      <c r="J16" s="371">
        <f t="shared" si="6"/>
        <v>0</v>
      </c>
      <c r="K16" s="373">
        <f t="shared" si="7"/>
        <v>0</v>
      </c>
      <c r="L16" s="374">
        <f t="shared" si="8"/>
        <v>0</v>
      </c>
      <c r="M16" s="374">
        <f t="shared" si="9"/>
        <v>0</v>
      </c>
      <c r="N16" s="374"/>
      <c r="O16" s="374">
        <f t="shared" si="10"/>
        <v>0</v>
      </c>
      <c r="P16" s="374">
        <f t="shared" si="11"/>
        <v>0</v>
      </c>
      <c r="Q16" s="374">
        <f t="shared" si="12"/>
        <v>0</v>
      </c>
      <c r="R16" s="374">
        <f t="shared" si="13"/>
        <v>0</v>
      </c>
      <c r="S16" s="374">
        <f t="shared" si="14"/>
        <v>0</v>
      </c>
      <c r="T16" s="374">
        <f t="shared" si="15"/>
        <v>0</v>
      </c>
      <c r="U16" s="374">
        <f t="shared" si="16"/>
        <v>0</v>
      </c>
      <c r="V16" s="375">
        <f t="shared" si="17"/>
        <v>0</v>
      </c>
      <c r="W16" s="374">
        <f t="shared" si="18"/>
        <v>0</v>
      </c>
      <c r="X16" s="374">
        <f t="shared" si="19"/>
        <v>0</v>
      </c>
      <c r="Y16" s="409">
        <f t="shared" si="20"/>
        <v>156200</v>
      </c>
      <c r="Z16" s="410">
        <f t="shared" si="21"/>
        <v>4602300</v>
      </c>
      <c r="AA16" s="374">
        <f t="shared" si="22"/>
        <v>0</v>
      </c>
      <c r="AB16" s="379"/>
      <c r="AC16" s="379"/>
      <c r="AD16" s="379">
        <f t="shared" si="23"/>
        <v>0</v>
      </c>
      <c r="AE16" s="379">
        <f t="shared" si="24"/>
        <v>4602300</v>
      </c>
      <c r="AF16" s="379"/>
      <c r="AG16" s="379"/>
      <c r="AH16" s="411">
        <f t="shared" si="25"/>
        <v>156200</v>
      </c>
      <c r="AI16" s="371"/>
      <c r="AJ16" s="391"/>
      <c r="AK16" s="391"/>
      <c r="AL16" s="391"/>
      <c r="AM16" s="391"/>
      <c r="AN16" s="391"/>
      <c r="AO16" s="391"/>
      <c r="AP16" s="391"/>
      <c r="AQ16" s="391"/>
      <c r="AR16" s="391"/>
      <c r="AS16" s="391"/>
      <c r="AT16" s="391"/>
      <c r="AU16" s="371"/>
      <c r="AV16" s="371"/>
      <c r="AW16" s="371"/>
      <c r="AX16" s="371"/>
      <c r="AY16" s="371"/>
      <c r="AZ16" s="391"/>
      <c r="BA16" s="391"/>
      <c r="BB16" s="391"/>
      <c r="BC16" s="371"/>
      <c r="BD16" s="412"/>
      <c r="BE16" s="391"/>
      <c r="BF16" s="371"/>
      <c r="BG16" s="371"/>
      <c r="BH16" s="413"/>
      <c r="BI16" s="413"/>
      <c r="BJ16" s="120">
        <v>156200</v>
      </c>
      <c r="BK16" s="411">
        <f t="shared" si="26"/>
        <v>5748100</v>
      </c>
      <c r="BL16" s="415"/>
      <c r="BM16" s="386">
        <f t="shared" si="27"/>
        <v>5748100</v>
      </c>
      <c r="BN16" s="416">
        <f t="shared" si="28"/>
        <v>1145800</v>
      </c>
      <c r="BO16" s="417">
        <f t="shared" si="29"/>
        <v>1145800</v>
      </c>
      <c r="BP16" s="504">
        <v>227200</v>
      </c>
      <c r="BQ16" s="371"/>
      <c r="BR16" s="371"/>
      <c r="BS16" s="371">
        <v>918600</v>
      </c>
      <c r="BT16" s="390">
        <f t="shared" si="30"/>
        <v>0</v>
      </c>
      <c r="BU16" s="371"/>
      <c r="BV16" s="391"/>
      <c r="BW16" s="418">
        <f t="shared" si="31"/>
        <v>0</v>
      </c>
      <c r="BX16" s="419"/>
      <c r="BY16" s="371"/>
      <c r="BZ16" s="391"/>
      <c r="CA16" s="391"/>
      <c r="CB16" s="391"/>
      <c r="CC16" s="391"/>
      <c r="CD16" s="391"/>
      <c r="CE16" s="391"/>
      <c r="CF16" s="391"/>
      <c r="CG16" s="391"/>
      <c r="CH16" s="391"/>
      <c r="CI16" s="420"/>
      <c r="CJ16" s="391"/>
      <c r="CK16" s="421"/>
      <c r="CL16" s="412"/>
      <c r="CM16" s="391"/>
      <c r="CN16" s="391"/>
      <c r="CO16" s="391"/>
      <c r="CP16" s="391"/>
      <c r="CQ16" s="391"/>
      <c r="CR16" s="391"/>
      <c r="CS16" s="391"/>
      <c r="CT16" s="391"/>
      <c r="CU16" s="391"/>
      <c r="CV16" s="421"/>
      <c r="CW16" s="397">
        <f t="shared" si="32"/>
        <v>4602300</v>
      </c>
      <c r="CX16" s="398">
        <f t="shared" si="33"/>
        <v>4602300</v>
      </c>
      <c r="CY16" s="505">
        <v>2704900</v>
      </c>
      <c r="CZ16" s="506">
        <v>1897400</v>
      </c>
      <c r="DA16" s="422"/>
      <c r="DB16" s="381"/>
      <c r="DC16" s="391"/>
      <c r="DD16" s="391"/>
      <c r="DE16" s="391"/>
      <c r="DF16" s="391"/>
      <c r="DG16" s="421"/>
      <c r="DH16" s="383"/>
      <c r="DI16" s="391"/>
      <c r="DJ16" s="381"/>
      <c r="DK16" s="391"/>
      <c r="DL16" s="391"/>
      <c r="DM16" s="391"/>
      <c r="DN16" s="391"/>
      <c r="DO16" s="391"/>
      <c r="DP16" s="391"/>
      <c r="DQ16" s="391"/>
      <c r="DR16" s="370"/>
      <c r="DS16" s="391"/>
      <c r="DT16" s="391"/>
      <c r="DU16" s="391"/>
      <c r="DV16" s="391"/>
      <c r="DW16" s="391"/>
      <c r="DX16" s="391"/>
      <c r="DY16" s="391"/>
      <c r="DZ16" s="391"/>
      <c r="EA16" s="391"/>
      <c r="EB16" s="391"/>
      <c r="EC16" s="391"/>
      <c r="ED16" s="391"/>
      <c r="EE16" s="156"/>
      <c r="EF16" s="391"/>
      <c r="EG16" s="391"/>
      <c r="EH16" s="391"/>
      <c r="EI16" s="371"/>
    </row>
    <row r="17" spans="1:139" ht="16.5" customHeight="1">
      <c r="A17" s="405">
        <v>10</v>
      </c>
      <c r="B17" s="406" t="s">
        <v>179</v>
      </c>
      <c r="C17" s="407">
        <f t="shared" si="0"/>
        <v>1385200</v>
      </c>
      <c r="D17" s="370">
        <f t="shared" si="1"/>
        <v>390600</v>
      </c>
      <c r="E17" s="371">
        <f t="shared" si="2"/>
        <v>994600</v>
      </c>
      <c r="F17" s="408">
        <f t="shared" si="3"/>
        <v>8262300</v>
      </c>
      <c r="G17" s="373">
        <f t="shared" si="4"/>
        <v>2932200</v>
      </c>
      <c r="H17" s="370">
        <f t="shared" si="5"/>
        <v>1118700</v>
      </c>
      <c r="I17" s="370">
        <f t="shared" si="6"/>
        <v>1813500</v>
      </c>
      <c r="J17" s="371">
        <f t="shared" si="6"/>
        <v>0</v>
      </c>
      <c r="K17" s="373">
        <f t="shared" si="7"/>
        <v>994600</v>
      </c>
      <c r="L17" s="374">
        <f t="shared" si="8"/>
        <v>994600</v>
      </c>
      <c r="M17" s="374">
        <f t="shared" si="9"/>
        <v>0</v>
      </c>
      <c r="N17" s="374"/>
      <c r="O17" s="374">
        <f t="shared" si="10"/>
        <v>0</v>
      </c>
      <c r="P17" s="374">
        <f t="shared" si="11"/>
        <v>0</v>
      </c>
      <c r="Q17" s="374">
        <f t="shared" si="12"/>
        <v>0</v>
      </c>
      <c r="R17" s="374">
        <f t="shared" si="13"/>
        <v>0</v>
      </c>
      <c r="S17" s="374">
        <f t="shared" si="14"/>
        <v>0</v>
      </c>
      <c r="T17" s="374">
        <f t="shared" si="15"/>
        <v>0</v>
      </c>
      <c r="U17" s="374">
        <f t="shared" si="16"/>
        <v>0</v>
      </c>
      <c r="V17" s="375">
        <f t="shared" si="17"/>
        <v>0</v>
      </c>
      <c r="W17" s="374">
        <f t="shared" si="18"/>
        <v>0</v>
      </c>
      <c r="X17" s="374">
        <f t="shared" si="19"/>
        <v>0</v>
      </c>
      <c r="Y17" s="409">
        <f t="shared" si="20"/>
        <v>390600</v>
      </c>
      <c r="Z17" s="410">
        <f t="shared" si="21"/>
        <v>3944900</v>
      </c>
      <c r="AA17" s="374">
        <f t="shared" si="22"/>
        <v>0</v>
      </c>
      <c r="AB17" s="379"/>
      <c r="AC17" s="379"/>
      <c r="AD17" s="379">
        <f t="shared" si="23"/>
        <v>0</v>
      </c>
      <c r="AE17" s="379">
        <f t="shared" si="24"/>
        <v>3944900</v>
      </c>
      <c r="AF17" s="379"/>
      <c r="AG17" s="379"/>
      <c r="AH17" s="411">
        <f t="shared" si="25"/>
        <v>1385200</v>
      </c>
      <c r="AI17" s="371"/>
      <c r="AJ17" s="391"/>
      <c r="AK17" s="391"/>
      <c r="AL17" s="391"/>
      <c r="AM17" s="391"/>
      <c r="AN17" s="391"/>
      <c r="AO17" s="391"/>
      <c r="AP17" s="391"/>
      <c r="AQ17" s="391"/>
      <c r="AR17" s="391">
        <v>994600</v>
      </c>
      <c r="AS17" s="391"/>
      <c r="AT17" s="391"/>
      <c r="AU17" s="371"/>
      <c r="AV17" s="371"/>
      <c r="AW17" s="371"/>
      <c r="AX17" s="371"/>
      <c r="AY17" s="371"/>
      <c r="AZ17" s="391"/>
      <c r="BA17" s="391"/>
      <c r="BB17" s="391"/>
      <c r="BC17" s="371"/>
      <c r="BD17" s="412"/>
      <c r="BE17" s="391"/>
      <c r="BF17" s="371"/>
      <c r="BG17" s="371"/>
      <c r="BH17" s="413"/>
      <c r="BI17" s="413"/>
      <c r="BJ17" s="146">
        <v>390600</v>
      </c>
      <c r="BK17" s="411">
        <f t="shared" si="26"/>
        <v>6877100</v>
      </c>
      <c r="BL17" s="415"/>
      <c r="BM17" s="386">
        <f t="shared" si="27"/>
        <v>6877100</v>
      </c>
      <c r="BN17" s="416">
        <f t="shared" si="28"/>
        <v>2932200</v>
      </c>
      <c r="BO17" s="417">
        <f t="shared" si="29"/>
        <v>2932200</v>
      </c>
      <c r="BP17" s="504">
        <v>1118700</v>
      </c>
      <c r="BQ17" s="371"/>
      <c r="BR17" s="371"/>
      <c r="BS17" s="371">
        <v>1813500</v>
      </c>
      <c r="BT17" s="390">
        <f t="shared" si="30"/>
        <v>0</v>
      </c>
      <c r="BU17" s="371"/>
      <c r="BV17" s="391"/>
      <c r="BW17" s="418">
        <f t="shared" si="31"/>
        <v>0</v>
      </c>
      <c r="BX17" s="419"/>
      <c r="BY17" s="371"/>
      <c r="BZ17" s="391"/>
      <c r="CA17" s="391"/>
      <c r="CB17" s="391"/>
      <c r="CC17" s="391"/>
      <c r="CD17" s="391"/>
      <c r="CE17" s="391"/>
      <c r="CF17" s="391"/>
      <c r="CG17" s="391"/>
      <c r="CH17" s="391"/>
      <c r="CI17" s="420"/>
      <c r="CJ17" s="391"/>
      <c r="CK17" s="421"/>
      <c r="CL17" s="412"/>
      <c r="CM17" s="391"/>
      <c r="CN17" s="391"/>
      <c r="CO17" s="391"/>
      <c r="CP17" s="391"/>
      <c r="CQ17" s="391"/>
      <c r="CR17" s="391"/>
      <c r="CS17" s="391"/>
      <c r="CT17" s="391"/>
      <c r="CU17" s="391"/>
      <c r="CV17" s="391"/>
      <c r="CW17" s="397">
        <f t="shared" si="32"/>
        <v>3944900</v>
      </c>
      <c r="CX17" s="398">
        <f t="shared" si="33"/>
        <v>3944900</v>
      </c>
      <c r="CY17" s="505">
        <v>2318900</v>
      </c>
      <c r="CZ17" s="506">
        <v>1626000</v>
      </c>
      <c r="DA17" s="422"/>
      <c r="DB17" s="381"/>
      <c r="DC17" s="391"/>
      <c r="DD17" s="391"/>
      <c r="DE17" s="391"/>
      <c r="DF17" s="391"/>
      <c r="DG17" s="421"/>
      <c r="DH17" s="383"/>
      <c r="DI17" s="391"/>
      <c r="DJ17" s="381"/>
      <c r="DK17" s="391"/>
      <c r="DL17" s="391"/>
      <c r="DM17" s="391"/>
      <c r="DN17" s="391"/>
      <c r="DO17" s="391"/>
      <c r="DP17" s="391"/>
      <c r="DQ17" s="391"/>
      <c r="DR17" s="391"/>
      <c r="DS17" s="391"/>
      <c r="DT17" s="391"/>
      <c r="DU17" s="391"/>
      <c r="DV17" s="391"/>
      <c r="DW17" s="391"/>
      <c r="DX17" s="391"/>
      <c r="DY17" s="391"/>
      <c r="DZ17" s="391"/>
      <c r="EA17" s="391"/>
      <c r="EB17" s="391"/>
      <c r="EC17" s="391"/>
      <c r="ED17" s="391"/>
      <c r="EE17" s="391"/>
      <c r="EF17" s="391"/>
      <c r="EG17" s="391"/>
      <c r="EH17" s="391"/>
      <c r="EI17" s="371"/>
    </row>
    <row r="18" spans="1:139" ht="14.25" customHeight="1">
      <c r="A18" s="405">
        <v>11</v>
      </c>
      <c r="B18" s="406" t="s">
        <v>180</v>
      </c>
      <c r="C18" s="407">
        <f t="shared" si="0"/>
        <v>156200</v>
      </c>
      <c r="D18" s="370">
        <f t="shared" si="1"/>
        <v>156200</v>
      </c>
      <c r="E18" s="371">
        <f t="shared" si="2"/>
        <v>0</v>
      </c>
      <c r="F18" s="408">
        <f t="shared" si="3"/>
        <v>6333300</v>
      </c>
      <c r="G18" s="373">
        <f t="shared" si="4"/>
        <v>2105600</v>
      </c>
      <c r="H18" s="370">
        <f t="shared" si="5"/>
        <v>248500</v>
      </c>
      <c r="I18" s="370">
        <f t="shared" si="6"/>
        <v>1857100</v>
      </c>
      <c r="J18" s="371">
        <f t="shared" si="6"/>
        <v>0</v>
      </c>
      <c r="K18" s="373">
        <f t="shared" si="7"/>
        <v>0</v>
      </c>
      <c r="L18" s="374">
        <f t="shared" si="8"/>
        <v>0</v>
      </c>
      <c r="M18" s="374">
        <f t="shared" si="9"/>
        <v>0</v>
      </c>
      <c r="N18" s="374"/>
      <c r="O18" s="374">
        <f t="shared" si="10"/>
        <v>0</v>
      </c>
      <c r="P18" s="374">
        <f t="shared" si="11"/>
        <v>0</v>
      </c>
      <c r="Q18" s="374">
        <f t="shared" si="12"/>
        <v>0</v>
      </c>
      <c r="R18" s="374">
        <f t="shared" si="13"/>
        <v>0</v>
      </c>
      <c r="S18" s="374">
        <f t="shared" si="14"/>
        <v>0</v>
      </c>
      <c r="T18" s="374">
        <f t="shared" si="15"/>
        <v>0</v>
      </c>
      <c r="U18" s="374">
        <f t="shared" si="16"/>
        <v>0</v>
      </c>
      <c r="V18" s="375">
        <f t="shared" si="17"/>
        <v>0</v>
      </c>
      <c r="W18" s="374">
        <f t="shared" si="18"/>
        <v>0</v>
      </c>
      <c r="X18" s="374">
        <f t="shared" si="19"/>
        <v>0</v>
      </c>
      <c r="Y18" s="409">
        <f t="shared" si="20"/>
        <v>156200</v>
      </c>
      <c r="Z18" s="410">
        <f t="shared" si="21"/>
        <v>4071500</v>
      </c>
      <c r="AA18" s="374">
        <f t="shared" si="22"/>
        <v>0</v>
      </c>
      <c r="AB18" s="379"/>
      <c r="AC18" s="379"/>
      <c r="AD18" s="379">
        <f t="shared" si="23"/>
        <v>0</v>
      </c>
      <c r="AE18" s="379">
        <f t="shared" si="24"/>
        <v>4071500</v>
      </c>
      <c r="AF18" s="379"/>
      <c r="AG18" s="379"/>
      <c r="AH18" s="411">
        <f t="shared" si="25"/>
        <v>156200</v>
      </c>
      <c r="AI18" s="371"/>
      <c r="AJ18" s="391"/>
      <c r="AK18" s="391"/>
      <c r="AL18" s="391"/>
      <c r="AM18" s="391"/>
      <c r="AN18" s="391"/>
      <c r="AO18" s="391"/>
      <c r="AP18" s="391"/>
      <c r="AQ18" s="391"/>
      <c r="AR18" s="391"/>
      <c r="AS18" s="391"/>
      <c r="AT18" s="391"/>
      <c r="AU18" s="371"/>
      <c r="AV18" s="371"/>
      <c r="AW18" s="371"/>
      <c r="AX18" s="371"/>
      <c r="AY18" s="371"/>
      <c r="AZ18" s="391"/>
      <c r="BA18" s="391"/>
      <c r="BB18" s="391"/>
      <c r="BC18" s="371"/>
      <c r="BD18" s="412"/>
      <c r="BE18" s="391"/>
      <c r="BF18" s="371"/>
      <c r="BG18" s="371"/>
      <c r="BH18" s="413"/>
      <c r="BI18" s="413"/>
      <c r="BJ18" s="120">
        <v>156200</v>
      </c>
      <c r="BK18" s="411">
        <f t="shared" si="26"/>
        <v>6177100</v>
      </c>
      <c r="BL18" s="415"/>
      <c r="BM18" s="386">
        <f t="shared" si="27"/>
        <v>6177100</v>
      </c>
      <c r="BN18" s="416">
        <f t="shared" si="28"/>
        <v>2105600</v>
      </c>
      <c r="BO18" s="417">
        <f t="shared" si="29"/>
        <v>2105600</v>
      </c>
      <c r="BP18" s="504">
        <v>248500</v>
      </c>
      <c r="BQ18" s="371"/>
      <c r="BR18" s="371"/>
      <c r="BS18" s="371">
        <v>1857100</v>
      </c>
      <c r="BT18" s="390">
        <f t="shared" si="30"/>
        <v>0</v>
      </c>
      <c r="BU18" s="371"/>
      <c r="BV18" s="391"/>
      <c r="BW18" s="418">
        <f t="shared" si="31"/>
        <v>0</v>
      </c>
      <c r="BX18" s="419"/>
      <c r="BY18" s="371"/>
      <c r="BZ18" s="391"/>
      <c r="CA18" s="391"/>
      <c r="CB18" s="391"/>
      <c r="CC18" s="391"/>
      <c r="CD18" s="391"/>
      <c r="CE18" s="391"/>
      <c r="CF18" s="391"/>
      <c r="CG18" s="391"/>
      <c r="CH18" s="391"/>
      <c r="CI18" s="420"/>
      <c r="CJ18" s="391"/>
      <c r="CK18" s="421"/>
      <c r="CL18" s="412"/>
      <c r="CM18" s="391"/>
      <c r="CN18" s="391"/>
      <c r="CO18" s="391"/>
      <c r="CP18" s="391"/>
      <c r="CQ18" s="391"/>
      <c r="CR18" s="391"/>
      <c r="CS18" s="391"/>
      <c r="CT18" s="391"/>
      <c r="CU18" s="391"/>
      <c r="CV18" s="391"/>
      <c r="CW18" s="397">
        <f t="shared" si="32"/>
        <v>4071500</v>
      </c>
      <c r="CX18" s="398">
        <f t="shared" si="33"/>
        <v>4071500</v>
      </c>
      <c r="CY18" s="505">
        <v>2392900</v>
      </c>
      <c r="CZ18" s="506">
        <v>1678600</v>
      </c>
      <c r="DA18" s="422"/>
      <c r="DB18" s="381"/>
      <c r="DC18" s="391"/>
      <c r="DD18" s="391"/>
      <c r="DE18" s="391"/>
      <c r="DF18" s="391"/>
      <c r="DG18" s="421"/>
      <c r="DH18" s="383"/>
      <c r="DI18" s="391"/>
      <c r="DJ18" s="381"/>
      <c r="DK18" s="391"/>
      <c r="DL18" s="391"/>
      <c r="DM18" s="391"/>
      <c r="DN18" s="391"/>
      <c r="DO18" s="391"/>
      <c r="DP18" s="391"/>
      <c r="DQ18" s="391"/>
      <c r="DR18" s="391"/>
      <c r="DS18" s="391"/>
      <c r="DT18" s="391"/>
      <c r="DU18" s="391"/>
      <c r="DV18" s="423"/>
      <c r="DW18" s="391"/>
      <c r="DX18" s="391"/>
      <c r="DY18" s="391"/>
      <c r="DZ18" s="391"/>
      <c r="EA18" s="391"/>
      <c r="EB18" s="391"/>
      <c r="EC18" s="391"/>
      <c r="ED18" s="391"/>
      <c r="EE18" s="391"/>
      <c r="EF18" s="391"/>
      <c r="EG18" s="391"/>
      <c r="EH18" s="391"/>
      <c r="EI18" s="371"/>
    </row>
    <row r="19" spans="1:139" ht="14.25" customHeight="1">
      <c r="A19" s="405">
        <v>12</v>
      </c>
      <c r="B19" s="406" t="s">
        <v>181</v>
      </c>
      <c r="C19" s="407">
        <f t="shared" si="0"/>
        <v>390600</v>
      </c>
      <c r="D19" s="370">
        <f t="shared" si="1"/>
        <v>390600</v>
      </c>
      <c r="E19" s="371">
        <f t="shared" si="2"/>
        <v>0</v>
      </c>
      <c r="F19" s="408">
        <f t="shared" si="3"/>
        <v>8223600</v>
      </c>
      <c r="G19" s="373">
        <f t="shared" si="4"/>
        <v>1994300</v>
      </c>
      <c r="H19" s="370">
        <f t="shared" si="5"/>
        <v>712900</v>
      </c>
      <c r="I19" s="370">
        <f t="shared" si="6"/>
        <v>1281400</v>
      </c>
      <c r="J19" s="371">
        <f t="shared" si="6"/>
        <v>0</v>
      </c>
      <c r="K19" s="373">
        <f t="shared" si="7"/>
        <v>0</v>
      </c>
      <c r="L19" s="374">
        <f t="shared" si="8"/>
        <v>0</v>
      </c>
      <c r="M19" s="374">
        <f t="shared" si="9"/>
        <v>0</v>
      </c>
      <c r="N19" s="374"/>
      <c r="O19" s="374">
        <f t="shared" si="10"/>
        <v>0</v>
      </c>
      <c r="P19" s="374">
        <f t="shared" si="11"/>
        <v>0</v>
      </c>
      <c r="Q19" s="374">
        <f t="shared" si="12"/>
        <v>0</v>
      </c>
      <c r="R19" s="374">
        <f t="shared" si="13"/>
        <v>0</v>
      </c>
      <c r="S19" s="374">
        <f t="shared" si="14"/>
        <v>0</v>
      </c>
      <c r="T19" s="374">
        <f t="shared" si="15"/>
        <v>0</v>
      </c>
      <c r="U19" s="374">
        <f t="shared" si="16"/>
        <v>0</v>
      </c>
      <c r="V19" s="375">
        <f t="shared" si="17"/>
        <v>0</v>
      </c>
      <c r="W19" s="374">
        <f t="shared" si="18"/>
        <v>0</v>
      </c>
      <c r="X19" s="374">
        <f t="shared" si="19"/>
        <v>0</v>
      </c>
      <c r="Y19" s="409">
        <f t="shared" si="20"/>
        <v>390600</v>
      </c>
      <c r="Z19" s="410">
        <f t="shared" si="21"/>
        <v>5838700</v>
      </c>
      <c r="AA19" s="374">
        <f t="shared" si="22"/>
        <v>0</v>
      </c>
      <c r="AB19" s="379"/>
      <c r="AC19" s="379"/>
      <c r="AD19" s="379">
        <f t="shared" si="23"/>
        <v>0</v>
      </c>
      <c r="AE19" s="379">
        <f t="shared" si="24"/>
        <v>5838700</v>
      </c>
      <c r="AF19" s="379"/>
      <c r="AG19" s="379"/>
      <c r="AH19" s="411">
        <f t="shared" si="25"/>
        <v>390600</v>
      </c>
      <c r="AI19" s="371"/>
      <c r="AJ19" s="391"/>
      <c r="AK19" s="391"/>
      <c r="AL19" s="391"/>
      <c r="AM19" s="391"/>
      <c r="AN19" s="391"/>
      <c r="AO19" s="391"/>
      <c r="AP19" s="391"/>
      <c r="AQ19" s="391"/>
      <c r="AR19" s="391"/>
      <c r="AS19" s="391"/>
      <c r="AT19" s="391"/>
      <c r="AU19" s="371"/>
      <c r="AV19" s="371"/>
      <c r="AW19" s="371"/>
      <c r="AX19" s="371"/>
      <c r="AY19" s="371"/>
      <c r="AZ19" s="391"/>
      <c r="BA19" s="391"/>
      <c r="BB19" s="391"/>
      <c r="BC19" s="371"/>
      <c r="BD19" s="412"/>
      <c r="BE19" s="391"/>
      <c r="BF19" s="371"/>
      <c r="BG19" s="371"/>
      <c r="BH19" s="413"/>
      <c r="BI19" s="413"/>
      <c r="BJ19" s="146">
        <v>390600</v>
      </c>
      <c r="BK19" s="411">
        <f t="shared" si="26"/>
        <v>7833000</v>
      </c>
      <c r="BL19" s="415"/>
      <c r="BM19" s="386">
        <f t="shared" si="27"/>
        <v>7833000</v>
      </c>
      <c r="BN19" s="416">
        <f t="shared" si="28"/>
        <v>1994300</v>
      </c>
      <c r="BO19" s="417">
        <f t="shared" si="29"/>
        <v>1994300</v>
      </c>
      <c r="BP19" s="504">
        <v>712900</v>
      </c>
      <c r="BQ19" s="371"/>
      <c r="BR19" s="371"/>
      <c r="BS19" s="371">
        <v>1281400</v>
      </c>
      <c r="BT19" s="390">
        <f t="shared" si="30"/>
        <v>0</v>
      </c>
      <c r="BU19" s="371"/>
      <c r="BV19" s="391"/>
      <c r="BW19" s="418">
        <f t="shared" si="31"/>
        <v>0</v>
      </c>
      <c r="BX19" s="419"/>
      <c r="BY19" s="371"/>
      <c r="BZ19" s="391"/>
      <c r="CA19" s="391"/>
      <c r="CB19" s="391"/>
      <c r="CC19" s="391"/>
      <c r="CD19" s="391"/>
      <c r="CE19" s="391"/>
      <c r="CF19" s="391"/>
      <c r="CG19" s="391"/>
      <c r="CH19" s="391"/>
      <c r="CI19" s="420"/>
      <c r="CJ19" s="391"/>
      <c r="CK19" s="421"/>
      <c r="CL19" s="412"/>
      <c r="CM19" s="391"/>
      <c r="CN19" s="391"/>
      <c r="CO19" s="391"/>
      <c r="CP19" s="391"/>
      <c r="CQ19" s="391"/>
      <c r="CR19" s="391"/>
      <c r="CS19" s="391"/>
      <c r="CT19" s="391"/>
      <c r="CU19" s="391"/>
      <c r="CV19" s="391"/>
      <c r="CW19" s="397">
        <f t="shared" si="32"/>
        <v>5838700</v>
      </c>
      <c r="CX19" s="398">
        <f t="shared" si="33"/>
        <v>5838700</v>
      </c>
      <c r="CY19" s="505">
        <v>3431600</v>
      </c>
      <c r="CZ19" s="506">
        <v>2407100</v>
      </c>
      <c r="DA19" s="422"/>
      <c r="DB19" s="381"/>
      <c r="DC19" s="391"/>
      <c r="DD19" s="391"/>
      <c r="DE19" s="391"/>
      <c r="DF19" s="391"/>
      <c r="DG19" s="421"/>
      <c r="DH19" s="383"/>
      <c r="DI19" s="391"/>
      <c r="DJ19" s="381"/>
      <c r="DK19" s="391"/>
      <c r="DL19" s="391"/>
      <c r="DM19" s="391"/>
      <c r="DN19" s="391"/>
      <c r="DO19" s="391"/>
      <c r="DP19" s="391"/>
      <c r="DQ19" s="391"/>
      <c r="DR19" s="391"/>
      <c r="DS19" s="391"/>
      <c r="DT19" s="391"/>
      <c r="DU19" s="391"/>
      <c r="DV19" s="423"/>
      <c r="DW19" s="391"/>
      <c r="DX19" s="391"/>
      <c r="DY19" s="391"/>
      <c r="DZ19" s="391"/>
      <c r="EA19" s="391"/>
      <c r="EB19" s="391"/>
      <c r="EC19" s="391"/>
      <c r="ED19" s="391"/>
      <c r="EE19" s="391"/>
      <c r="EF19" s="391"/>
      <c r="EG19" s="391"/>
      <c r="EH19" s="391"/>
      <c r="EI19" s="371"/>
    </row>
    <row r="20" spans="1:139" ht="13.5" customHeight="1">
      <c r="A20" s="405">
        <v>13</v>
      </c>
      <c r="B20" s="406" t="s">
        <v>182</v>
      </c>
      <c r="C20" s="407">
        <f t="shared" si="0"/>
        <v>156200</v>
      </c>
      <c r="D20" s="370">
        <f t="shared" si="1"/>
        <v>156200</v>
      </c>
      <c r="E20" s="371">
        <f t="shared" si="2"/>
        <v>0</v>
      </c>
      <c r="F20" s="408">
        <f t="shared" si="3"/>
        <v>8364500</v>
      </c>
      <c r="G20" s="373">
        <f t="shared" si="4"/>
        <v>2260000</v>
      </c>
      <c r="H20" s="370">
        <f t="shared" si="5"/>
        <v>408000</v>
      </c>
      <c r="I20" s="370">
        <f t="shared" si="6"/>
        <v>1852000</v>
      </c>
      <c r="J20" s="371">
        <f t="shared" si="6"/>
        <v>0</v>
      </c>
      <c r="K20" s="373">
        <f t="shared" si="7"/>
        <v>0</v>
      </c>
      <c r="L20" s="374">
        <f t="shared" si="8"/>
        <v>0</v>
      </c>
      <c r="M20" s="374">
        <f t="shared" si="9"/>
        <v>0</v>
      </c>
      <c r="N20" s="374"/>
      <c r="O20" s="374">
        <f t="shared" si="10"/>
        <v>0</v>
      </c>
      <c r="P20" s="374">
        <f t="shared" si="11"/>
        <v>0</v>
      </c>
      <c r="Q20" s="374">
        <f t="shared" si="12"/>
        <v>0</v>
      </c>
      <c r="R20" s="374">
        <f t="shared" si="13"/>
        <v>0</v>
      </c>
      <c r="S20" s="374">
        <f t="shared" si="14"/>
        <v>0</v>
      </c>
      <c r="T20" s="374">
        <f t="shared" si="15"/>
        <v>0</v>
      </c>
      <c r="U20" s="374">
        <f t="shared" si="16"/>
        <v>0</v>
      </c>
      <c r="V20" s="375">
        <f t="shared" si="17"/>
        <v>0</v>
      </c>
      <c r="W20" s="374">
        <f t="shared" si="18"/>
        <v>0</v>
      </c>
      <c r="X20" s="374">
        <f t="shared" si="19"/>
        <v>0</v>
      </c>
      <c r="Y20" s="409">
        <f t="shared" si="20"/>
        <v>156200</v>
      </c>
      <c r="Z20" s="410">
        <f t="shared" si="21"/>
        <v>5948300</v>
      </c>
      <c r="AA20" s="374">
        <f t="shared" si="22"/>
        <v>0</v>
      </c>
      <c r="AB20" s="379"/>
      <c r="AC20" s="379"/>
      <c r="AD20" s="379">
        <f t="shared" si="23"/>
        <v>0</v>
      </c>
      <c r="AE20" s="379">
        <f t="shared" si="24"/>
        <v>5948300</v>
      </c>
      <c r="AF20" s="379"/>
      <c r="AG20" s="379"/>
      <c r="AH20" s="411">
        <f t="shared" si="25"/>
        <v>156200</v>
      </c>
      <c r="AI20" s="371"/>
      <c r="AJ20" s="391"/>
      <c r="AK20" s="391"/>
      <c r="AL20" s="391"/>
      <c r="AM20" s="391"/>
      <c r="AN20" s="391"/>
      <c r="AO20" s="391"/>
      <c r="AP20" s="391"/>
      <c r="AQ20" s="391"/>
      <c r="AR20" s="391"/>
      <c r="AS20" s="391"/>
      <c r="AT20" s="391"/>
      <c r="AU20" s="371"/>
      <c r="AV20" s="371"/>
      <c r="AW20" s="371"/>
      <c r="AX20" s="371"/>
      <c r="AY20" s="371"/>
      <c r="AZ20" s="391"/>
      <c r="BA20" s="391"/>
      <c r="BB20" s="391"/>
      <c r="BC20" s="371"/>
      <c r="BD20" s="412"/>
      <c r="BE20" s="391"/>
      <c r="BF20" s="371"/>
      <c r="BG20" s="371"/>
      <c r="BH20" s="413"/>
      <c r="BI20" s="414"/>
      <c r="BJ20" s="120">
        <v>156200</v>
      </c>
      <c r="BK20" s="411">
        <f t="shared" si="26"/>
        <v>8208300</v>
      </c>
      <c r="BL20" s="415"/>
      <c r="BM20" s="386">
        <f t="shared" si="27"/>
        <v>8208300</v>
      </c>
      <c r="BN20" s="416">
        <f t="shared" si="28"/>
        <v>2260000</v>
      </c>
      <c r="BO20" s="417">
        <f t="shared" si="29"/>
        <v>2260000</v>
      </c>
      <c r="BP20" s="504">
        <v>408000</v>
      </c>
      <c r="BQ20" s="371"/>
      <c r="BR20" s="371"/>
      <c r="BS20" s="371">
        <v>1852000</v>
      </c>
      <c r="BT20" s="390">
        <f t="shared" si="30"/>
        <v>0</v>
      </c>
      <c r="BU20" s="371"/>
      <c r="BV20" s="391"/>
      <c r="BW20" s="418">
        <f t="shared" si="31"/>
        <v>0</v>
      </c>
      <c r="BX20" s="419"/>
      <c r="BY20" s="371"/>
      <c r="BZ20" s="391"/>
      <c r="CA20" s="391"/>
      <c r="CB20" s="391"/>
      <c r="CC20" s="391"/>
      <c r="CD20" s="391"/>
      <c r="CE20" s="391"/>
      <c r="CF20" s="391"/>
      <c r="CG20" s="391"/>
      <c r="CH20" s="391"/>
      <c r="CI20" s="420"/>
      <c r="CJ20" s="391"/>
      <c r="CK20" s="421"/>
      <c r="CL20" s="412"/>
      <c r="CM20" s="391"/>
      <c r="CN20" s="391"/>
      <c r="CO20" s="391"/>
      <c r="CP20" s="391"/>
      <c r="CQ20" s="391"/>
      <c r="CR20" s="391"/>
      <c r="CS20" s="391"/>
      <c r="CT20" s="391"/>
      <c r="CU20" s="391"/>
      <c r="CV20" s="391"/>
      <c r="CW20" s="397">
        <f t="shared" si="32"/>
        <v>5948300</v>
      </c>
      <c r="CX20" s="398">
        <f t="shared" si="33"/>
        <v>5948300</v>
      </c>
      <c r="CY20" s="505">
        <v>3496000</v>
      </c>
      <c r="CZ20" s="506">
        <v>2452300</v>
      </c>
      <c r="DA20" s="422"/>
      <c r="DB20" s="381"/>
      <c r="DC20" s="391"/>
      <c r="DD20" s="391"/>
      <c r="DE20" s="391"/>
      <c r="DF20" s="391"/>
      <c r="DG20" s="421"/>
      <c r="DH20" s="383"/>
      <c r="DI20" s="391"/>
      <c r="DJ20" s="381"/>
      <c r="DK20" s="391"/>
      <c r="DL20" s="391"/>
      <c r="DM20" s="391"/>
      <c r="DN20" s="391"/>
      <c r="DO20" s="391"/>
      <c r="DP20" s="391"/>
      <c r="DQ20" s="391"/>
      <c r="DR20" s="391"/>
      <c r="DS20" s="391"/>
      <c r="DT20" s="391"/>
      <c r="DU20" s="391"/>
      <c r="DV20" s="423"/>
      <c r="DW20" s="391"/>
      <c r="DX20" s="391"/>
      <c r="DY20" s="391"/>
      <c r="DZ20" s="391"/>
      <c r="EA20" s="391"/>
      <c r="EB20" s="391"/>
      <c r="EC20" s="391"/>
      <c r="ED20" s="391"/>
      <c r="EE20" s="391"/>
      <c r="EF20" s="391"/>
      <c r="EG20" s="391"/>
      <c r="EH20" s="391"/>
      <c r="EI20" s="371"/>
    </row>
    <row r="21" spans="1:139" ht="18.75" customHeight="1">
      <c r="A21" s="405">
        <v>14</v>
      </c>
      <c r="B21" s="406" t="s">
        <v>183</v>
      </c>
      <c r="C21" s="407">
        <f t="shared" si="0"/>
        <v>390600</v>
      </c>
      <c r="D21" s="370">
        <f t="shared" si="1"/>
        <v>390600</v>
      </c>
      <c r="E21" s="371">
        <f t="shared" si="2"/>
        <v>0</v>
      </c>
      <c r="F21" s="408">
        <f t="shared" si="3"/>
        <v>2481300</v>
      </c>
      <c r="G21" s="373">
        <f t="shared" si="4"/>
        <v>1110300</v>
      </c>
      <c r="H21" s="370">
        <f t="shared" si="5"/>
        <v>673100</v>
      </c>
      <c r="I21" s="370">
        <f t="shared" si="6"/>
        <v>437200</v>
      </c>
      <c r="J21" s="371">
        <f t="shared" si="6"/>
        <v>0</v>
      </c>
      <c r="K21" s="373">
        <f t="shared" si="7"/>
        <v>0</v>
      </c>
      <c r="L21" s="374">
        <f t="shared" si="8"/>
        <v>0</v>
      </c>
      <c r="M21" s="374">
        <f t="shared" si="9"/>
        <v>0</v>
      </c>
      <c r="N21" s="374"/>
      <c r="O21" s="374">
        <f t="shared" si="10"/>
        <v>0</v>
      </c>
      <c r="P21" s="374">
        <f t="shared" si="11"/>
        <v>0</v>
      </c>
      <c r="Q21" s="374">
        <f t="shared" si="12"/>
        <v>0</v>
      </c>
      <c r="R21" s="374">
        <f t="shared" si="13"/>
        <v>0</v>
      </c>
      <c r="S21" s="374">
        <f t="shared" si="14"/>
        <v>0</v>
      </c>
      <c r="T21" s="374">
        <f t="shared" si="15"/>
        <v>0</v>
      </c>
      <c r="U21" s="374">
        <f t="shared" si="16"/>
        <v>0</v>
      </c>
      <c r="V21" s="375">
        <f t="shared" si="17"/>
        <v>0</v>
      </c>
      <c r="W21" s="374">
        <f t="shared" si="18"/>
        <v>0</v>
      </c>
      <c r="X21" s="374">
        <f t="shared" si="19"/>
        <v>0</v>
      </c>
      <c r="Y21" s="409">
        <f t="shared" si="20"/>
        <v>390600</v>
      </c>
      <c r="Z21" s="410">
        <f t="shared" si="21"/>
        <v>980400</v>
      </c>
      <c r="AA21" s="374">
        <f t="shared" si="22"/>
        <v>0</v>
      </c>
      <c r="AB21" s="379"/>
      <c r="AC21" s="379"/>
      <c r="AD21" s="379">
        <f t="shared" si="23"/>
        <v>0</v>
      </c>
      <c r="AE21" s="379">
        <f t="shared" si="24"/>
        <v>980400</v>
      </c>
      <c r="AF21" s="379"/>
      <c r="AG21" s="379"/>
      <c r="AH21" s="411">
        <f t="shared" si="25"/>
        <v>390600</v>
      </c>
      <c r="AI21" s="371"/>
      <c r="AJ21" s="391"/>
      <c r="AK21" s="391"/>
      <c r="AL21" s="391"/>
      <c r="AM21" s="391"/>
      <c r="AN21" s="391"/>
      <c r="AO21" s="391"/>
      <c r="AP21" s="391"/>
      <c r="AQ21" s="391"/>
      <c r="AR21" s="391"/>
      <c r="AS21" s="391"/>
      <c r="AT21" s="391"/>
      <c r="AU21" s="371"/>
      <c r="AV21" s="371"/>
      <c r="AW21" s="371"/>
      <c r="AX21" s="371"/>
      <c r="AY21" s="371"/>
      <c r="AZ21" s="391"/>
      <c r="BA21" s="391"/>
      <c r="BB21" s="391"/>
      <c r="BC21" s="371"/>
      <c r="BD21" s="412"/>
      <c r="BE21" s="391"/>
      <c r="BF21" s="371"/>
      <c r="BG21" s="371"/>
      <c r="BH21" s="424"/>
      <c r="BI21" s="426"/>
      <c r="BJ21" s="146">
        <v>390600</v>
      </c>
      <c r="BK21" s="411">
        <f t="shared" si="26"/>
        <v>2090700</v>
      </c>
      <c r="BL21" s="415"/>
      <c r="BM21" s="386">
        <f t="shared" si="27"/>
        <v>2090700</v>
      </c>
      <c r="BN21" s="416">
        <f t="shared" si="28"/>
        <v>1110300</v>
      </c>
      <c r="BO21" s="417">
        <f t="shared" si="29"/>
        <v>1110300</v>
      </c>
      <c r="BP21" s="504">
        <v>673100</v>
      </c>
      <c r="BQ21" s="371"/>
      <c r="BR21" s="371"/>
      <c r="BS21" s="371">
        <v>437200</v>
      </c>
      <c r="BT21" s="390">
        <f t="shared" si="30"/>
        <v>0</v>
      </c>
      <c r="BU21" s="371"/>
      <c r="BV21" s="391"/>
      <c r="BW21" s="418">
        <f t="shared" si="31"/>
        <v>0</v>
      </c>
      <c r="BX21" s="419"/>
      <c r="BY21" s="371"/>
      <c r="BZ21" s="391"/>
      <c r="CA21" s="391"/>
      <c r="CB21" s="391"/>
      <c r="CC21" s="391"/>
      <c r="CD21" s="391"/>
      <c r="CE21" s="391"/>
      <c r="CF21" s="391"/>
      <c r="CG21" s="391"/>
      <c r="CH21" s="391"/>
      <c r="CI21" s="420"/>
      <c r="CJ21" s="391"/>
      <c r="CK21" s="421"/>
      <c r="CL21" s="412"/>
      <c r="CM21" s="391"/>
      <c r="CN21" s="391"/>
      <c r="CO21" s="391"/>
      <c r="CP21" s="391"/>
      <c r="CQ21" s="391"/>
      <c r="CR21" s="391"/>
      <c r="CS21" s="391"/>
      <c r="CT21" s="391"/>
      <c r="CU21" s="391"/>
      <c r="CV21" s="391"/>
      <c r="CW21" s="397">
        <f t="shared" si="32"/>
        <v>980400</v>
      </c>
      <c r="CX21" s="398">
        <f t="shared" si="33"/>
        <v>980400</v>
      </c>
      <c r="CY21" s="505">
        <v>575900</v>
      </c>
      <c r="CZ21" s="506">
        <v>404500</v>
      </c>
      <c r="DA21" s="422"/>
      <c r="DB21" s="381"/>
      <c r="DC21" s="391"/>
      <c r="DD21" s="391"/>
      <c r="DE21" s="391"/>
      <c r="DF21" s="391"/>
      <c r="DG21" s="421"/>
      <c r="DH21" s="383"/>
      <c r="DI21" s="391"/>
      <c r="DJ21" s="381"/>
      <c r="DK21" s="391"/>
      <c r="DL21" s="391"/>
      <c r="DM21" s="391"/>
      <c r="DN21" s="391"/>
      <c r="DO21" s="423"/>
      <c r="DP21" s="391"/>
      <c r="DQ21" s="391"/>
      <c r="DR21" s="391"/>
      <c r="DS21" s="391"/>
      <c r="DT21" s="391"/>
      <c r="DU21" s="391"/>
      <c r="DV21" s="391"/>
      <c r="DW21" s="391"/>
      <c r="DX21" s="391"/>
      <c r="DY21" s="391"/>
      <c r="DZ21" s="391"/>
      <c r="EA21" s="391"/>
      <c r="EB21" s="391"/>
      <c r="EC21" s="391"/>
      <c r="ED21" s="391"/>
      <c r="EE21" s="391"/>
      <c r="EF21" s="391"/>
      <c r="EG21" s="391"/>
      <c r="EH21" s="391"/>
      <c r="EI21" s="371"/>
    </row>
    <row r="22" spans="1:139">
      <c r="A22" s="427"/>
      <c r="B22" s="428" t="s">
        <v>184</v>
      </c>
      <c r="C22" s="408">
        <f t="shared" ref="C22:AU22" si="34">SUM(C8:C21)</f>
        <v>5622800</v>
      </c>
      <c r="D22" s="408">
        <f t="shared" si="34"/>
        <v>3593200</v>
      </c>
      <c r="E22" s="408">
        <f t="shared" si="34"/>
        <v>2029600</v>
      </c>
      <c r="F22" s="408">
        <f t="shared" si="34"/>
        <v>92780600</v>
      </c>
      <c r="G22" s="409">
        <f t="shared" si="34"/>
        <v>26905800</v>
      </c>
      <c r="H22" s="408">
        <f t="shared" si="34"/>
        <v>8005800</v>
      </c>
      <c r="I22" s="408">
        <f t="shared" si="34"/>
        <v>18900000</v>
      </c>
      <c r="J22" s="408">
        <f t="shared" si="34"/>
        <v>0</v>
      </c>
      <c r="K22" s="409">
        <f t="shared" si="34"/>
        <v>2029600</v>
      </c>
      <c r="L22" s="429">
        <f t="shared" si="34"/>
        <v>2029600</v>
      </c>
      <c r="M22" s="429">
        <f t="shared" si="34"/>
        <v>0</v>
      </c>
      <c r="N22" s="429">
        <f t="shared" si="34"/>
        <v>0</v>
      </c>
      <c r="O22" s="429">
        <f t="shared" si="34"/>
        <v>0</v>
      </c>
      <c r="P22" s="429">
        <f t="shared" si="34"/>
        <v>0</v>
      </c>
      <c r="Q22" s="429">
        <f t="shared" si="34"/>
        <v>0</v>
      </c>
      <c r="R22" s="429">
        <f t="shared" si="34"/>
        <v>0</v>
      </c>
      <c r="S22" s="429">
        <f t="shared" si="34"/>
        <v>0</v>
      </c>
      <c r="T22" s="429">
        <f t="shared" si="34"/>
        <v>0</v>
      </c>
      <c r="U22" s="429">
        <f t="shared" si="34"/>
        <v>0</v>
      </c>
      <c r="V22" s="429">
        <f t="shared" si="34"/>
        <v>0</v>
      </c>
      <c r="W22" s="429">
        <f t="shared" si="34"/>
        <v>0</v>
      </c>
      <c r="X22" s="429">
        <f t="shared" si="34"/>
        <v>0</v>
      </c>
      <c r="Y22" s="430">
        <f t="shared" si="34"/>
        <v>3593200</v>
      </c>
      <c r="Z22" s="430">
        <f t="shared" si="34"/>
        <v>60252000</v>
      </c>
      <c r="AA22" s="431">
        <f t="shared" si="34"/>
        <v>0</v>
      </c>
      <c r="AB22" s="431">
        <f t="shared" si="34"/>
        <v>0</v>
      </c>
      <c r="AC22" s="431">
        <f t="shared" si="34"/>
        <v>0</v>
      </c>
      <c r="AD22" s="431">
        <f t="shared" si="34"/>
        <v>0</v>
      </c>
      <c r="AE22" s="431">
        <f t="shared" si="34"/>
        <v>60252000</v>
      </c>
      <c r="AF22" s="431">
        <f t="shared" si="34"/>
        <v>0</v>
      </c>
      <c r="AG22" s="431">
        <f t="shared" si="34"/>
        <v>0</v>
      </c>
      <c r="AH22" s="411">
        <f t="shared" si="34"/>
        <v>6890800</v>
      </c>
      <c r="AI22" s="408">
        <f t="shared" si="34"/>
        <v>0</v>
      </c>
      <c r="AJ22" s="408">
        <f t="shared" si="34"/>
        <v>0</v>
      </c>
      <c r="AK22" s="408">
        <f t="shared" si="34"/>
        <v>0</v>
      </c>
      <c r="AL22" s="408">
        <f t="shared" si="34"/>
        <v>0</v>
      </c>
      <c r="AM22" s="408">
        <f t="shared" si="34"/>
        <v>0</v>
      </c>
      <c r="AN22" s="408">
        <f t="shared" si="34"/>
        <v>0</v>
      </c>
      <c r="AO22" s="408">
        <f t="shared" si="34"/>
        <v>0</v>
      </c>
      <c r="AP22" s="408">
        <f t="shared" si="34"/>
        <v>0</v>
      </c>
      <c r="AQ22" s="408">
        <f t="shared" si="34"/>
        <v>1268000</v>
      </c>
      <c r="AR22" s="408">
        <f t="shared" si="34"/>
        <v>2029600</v>
      </c>
      <c r="AS22" s="408">
        <f t="shared" si="34"/>
        <v>0</v>
      </c>
      <c r="AT22" s="408">
        <f t="shared" si="34"/>
        <v>0</v>
      </c>
      <c r="AU22" s="408">
        <f t="shared" si="34"/>
        <v>0</v>
      </c>
      <c r="AV22" s="408"/>
      <c r="AW22" s="408">
        <f t="shared" ref="AW22:CH22" si="35">SUM(AW8:AW21)</f>
        <v>0</v>
      </c>
      <c r="AX22" s="408">
        <f t="shared" si="35"/>
        <v>0</v>
      </c>
      <c r="AY22" s="408">
        <f t="shared" si="35"/>
        <v>0</v>
      </c>
      <c r="AZ22" s="408">
        <f t="shared" si="35"/>
        <v>0</v>
      </c>
      <c r="BA22" s="408">
        <f t="shared" si="35"/>
        <v>0</v>
      </c>
      <c r="BB22" s="408">
        <f t="shared" si="35"/>
        <v>0</v>
      </c>
      <c r="BC22" s="408">
        <f t="shared" si="35"/>
        <v>0</v>
      </c>
      <c r="BD22" s="432">
        <f t="shared" si="35"/>
        <v>0</v>
      </c>
      <c r="BE22" s="408">
        <f t="shared" si="35"/>
        <v>0</v>
      </c>
      <c r="BF22" s="408">
        <f t="shared" si="35"/>
        <v>0</v>
      </c>
      <c r="BG22" s="408">
        <f t="shared" si="35"/>
        <v>0</v>
      </c>
      <c r="BH22" s="408">
        <f t="shared" si="35"/>
        <v>0</v>
      </c>
      <c r="BI22" s="408">
        <f t="shared" si="35"/>
        <v>0</v>
      </c>
      <c r="BJ22" s="433">
        <f t="shared" si="35"/>
        <v>3593200</v>
      </c>
      <c r="BK22" s="411">
        <f t="shared" si="35"/>
        <v>87157800</v>
      </c>
      <c r="BL22" s="411">
        <f t="shared" si="35"/>
        <v>9274082</v>
      </c>
      <c r="BM22" s="411">
        <f t="shared" si="35"/>
        <v>77883718</v>
      </c>
      <c r="BN22" s="434">
        <f t="shared" si="35"/>
        <v>26905800</v>
      </c>
      <c r="BO22" s="408">
        <f t="shared" si="35"/>
        <v>26905800</v>
      </c>
      <c r="BP22" s="408">
        <f t="shared" si="35"/>
        <v>8005800</v>
      </c>
      <c r="BQ22" s="408">
        <f t="shared" si="35"/>
        <v>0</v>
      </c>
      <c r="BR22" s="408">
        <f t="shared" si="35"/>
        <v>0</v>
      </c>
      <c r="BS22" s="408">
        <f t="shared" si="35"/>
        <v>18900000</v>
      </c>
      <c r="BT22" s="390">
        <f t="shared" si="35"/>
        <v>0</v>
      </c>
      <c r="BU22" s="408">
        <f t="shared" si="35"/>
        <v>0</v>
      </c>
      <c r="BV22" s="430">
        <f t="shared" si="35"/>
        <v>0</v>
      </c>
      <c r="BW22" s="411">
        <f t="shared" si="35"/>
        <v>0</v>
      </c>
      <c r="BX22" s="432">
        <f t="shared" si="35"/>
        <v>0</v>
      </c>
      <c r="BY22" s="408">
        <f t="shared" si="35"/>
        <v>0</v>
      </c>
      <c r="BZ22" s="408">
        <f t="shared" si="35"/>
        <v>0</v>
      </c>
      <c r="CA22" s="408">
        <f t="shared" si="35"/>
        <v>0</v>
      </c>
      <c r="CB22" s="408">
        <f t="shared" si="35"/>
        <v>0</v>
      </c>
      <c r="CC22" s="408">
        <f t="shared" si="35"/>
        <v>0</v>
      </c>
      <c r="CD22" s="408">
        <f t="shared" si="35"/>
        <v>0</v>
      </c>
      <c r="CE22" s="408">
        <f t="shared" si="35"/>
        <v>0</v>
      </c>
      <c r="CF22" s="408">
        <f t="shared" si="35"/>
        <v>0</v>
      </c>
      <c r="CG22" s="408">
        <f t="shared" si="35"/>
        <v>0</v>
      </c>
      <c r="CH22" s="430">
        <f t="shared" si="35"/>
        <v>0</v>
      </c>
      <c r="CI22" s="434"/>
      <c r="CJ22" s="408"/>
      <c r="CK22" s="433"/>
      <c r="CL22" s="432">
        <f t="shared" ref="CL22:DB22" si="36">SUM(CL8:CL21)</f>
        <v>0</v>
      </c>
      <c r="CM22" s="408">
        <f t="shared" si="36"/>
        <v>0</v>
      </c>
      <c r="CN22" s="408">
        <f t="shared" si="36"/>
        <v>0</v>
      </c>
      <c r="CO22" s="408">
        <f t="shared" si="36"/>
        <v>0</v>
      </c>
      <c r="CP22" s="408">
        <f t="shared" si="36"/>
        <v>0</v>
      </c>
      <c r="CQ22" s="408">
        <f t="shared" si="36"/>
        <v>0</v>
      </c>
      <c r="CR22" s="408">
        <f t="shared" si="36"/>
        <v>0</v>
      </c>
      <c r="CS22" s="408">
        <f t="shared" si="36"/>
        <v>0</v>
      </c>
      <c r="CT22" s="408">
        <f t="shared" si="36"/>
        <v>0</v>
      </c>
      <c r="CU22" s="408">
        <f t="shared" si="36"/>
        <v>0</v>
      </c>
      <c r="CV22" s="408">
        <f t="shared" si="36"/>
        <v>0</v>
      </c>
      <c r="CW22" s="435">
        <f t="shared" si="36"/>
        <v>60252000</v>
      </c>
      <c r="CX22" s="398">
        <f t="shared" si="36"/>
        <v>60252000</v>
      </c>
      <c r="CY22" s="398">
        <f t="shared" si="36"/>
        <v>35412000</v>
      </c>
      <c r="CZ22" s="436">
        <f t="shared" si="36"/>
        <v>24840000</v>
      </c>
      <c r="DA22" s="434">
        <f t="shared" si="36"/>
        <v>0</v>
      </c>
      <c r="DB22" s="408">
        <f t="shared" si="36"/>
        <v>0</v>
      </c>
      <c r="DC22" s="408"/>
      <c r="DD22" s="408"/>
      <c r="DE22" s="408"/>
      <c r="DF22" s="408">
        <f t="shared" ref="DF22:EI22" si="37">SUM(DF8:DF21)</f>
        <v>0</v>
      </c>
      <c r="DG22" s="433">
        <f t="shared" si="37"/>
        <v>0</v>
      </c>
      <c r="DH22" s="432">
        <f t="shared" si="37"/>
        <v>0</v>
      </c>
      <c r="DI22" s="408">
        <f>SUM(DI8:DI21)</f>
        <v>0</v>
      </c>
      <c r="DJ22" s="408">
        <f t="shared" si="37"/>
        <v>0</v>
      </c>
      <c r="DK22" s="408">
        <f t="shared" si="37"/>
        <v>0</v>
      </c>
      <c r="DL22" s="408">
        <f t="shared" si="37"/>
        <v>0</v>
      </c>
      <c r="DM22" s="408">
        <f>SUM(DM8:DM21)</f>
        <v>0</v>
      </c>
      <c r="DN22" s="408">
        <f t="shared" si="37"/>
        <v>0</v>
      </c>
      <c r="DO22" s="408">
        <f t="shared" si="37"/>
        <v>0</v>
      </c>
      <c r="DP22" s="408">
        <f t="shared" si="37"/>
        <v>0</v>
      </c>
      <c r="DQ22" s="408">
        <f t="shared" si="37"/>
        <v>0</v>
      </c>
      <c r="DR22" s="408">
        <f t="shared" si="37"/>
        <v>0</v>
      </c>
      <c r="DS22" s="408">
        <f t="shared" si="37"/>
        <v>0</v>
      </c>
      <c r="DT22" s="408">
        <f t="shared" si="37"/>
        <v>0</v>
      </c>
      <c r="DU22" s="408">
        <f t="shared" si="37"/>
        <v>0</v>
      </c>
      <c r="DV22" s="408">
        <f t="shared" si="37"/>
        <v>0</v>
      </c>
      <c r="DW22" s="408">
        <f t="shared" si="37"/>
        <v>0</v>
      </c>
      <c r="DX22" s="408">
        <f t="shared" si="37"/>
        <v>0</v>
      </c>
      <c r="DY22" s="408">
        <f t="shared" si="37"/>
        <v>0</v>
      </c>
      <c r="DZ22" s="408">
        <f t="shared" si="37"/>
        <v>0</v>
      </c>
      <c r="EA22" s="408">
        <f t="shared" si="37"/>
        <v>0</v>
      </c>
      <c r="EB22" s="408">
        <f t="shared" si="37"/>
        <v>0</v>
      </c>
      <c r="EC22" s="408">
        <f t="shared" si="37"/>
        <v>0</v>
      </c>
      <c r="ED22" s="408">
        <f t="shared" si="37"/>
        <v>0</v>
      </c>
      <c r="EE22" s="408">
        <f t="shared" si="37"/>
        <v>0</v>
      </c>
      <c r="EF22" s="408">
        <f t="shared" si="37"/>
        <v>0</v>
      </c>
      <c r="EG22" s="408">
        <f t="shared" si="37"/>
        <v>0</v>
      </c>
      <c r="EH22" s="408">
        <f t="shared" si="37"/>
        <v>0</v>
      </c>
      <c r="EI22" s="408">
        <f t="shared" si="37"/>
        <v>0</v>
      </c>
    </row>
    <row r="23" spans="1:139">
      <c r="A23" s="427"/>
      <c r="B23" s="406"/>
      <c r="C23" s="371"/>
      <c r="D23" s="371"/>
      <c r="E23" s="371"/>
      <c r="F23" s="408"/>
      <c r="G23" s="437"/>
      <c r="H23" s="438"/>
      <c r="I23" s="438"/>
      <c r="J23" s="438"/>
      <c r="K23" s="373">
        <f t="shared" ref="K23:K28" si="38">SUM(L23:X23)</f>
        <v>0</v>
      </c>
      <c r="L23" s="375"/>
      <c r="M23" s="375"/>
      <c r="N23" s="375"/>
      <c r="O23" s="375"/>
      <c r="P23" s="375"/>
      <c r="Q23" s="375"/>
      <c r="R23" s="375"/>
      <c r="S23" s="375"/>
      <c r="T23" s="375"/>
      <c r="U23" s="375"/>
      <c r="V23" s="375"/>
      <c r="W23" s="375"/>
      <c r="X23" s="375"/>
      <c r="Y23" s="409"/>
      <c r="Z23" s="410"/>
      <c r="AA23" s="375"/>
      <c r="AB23" s="379"/>
      <c r="AC23" s="379"/>
      <c r="AD23" s="379"/>
      <c r="AE23" s="379"/>
      <c r="AF23" s="379"/>
      <c r="AG23" s="379"/>
      <c r="AH23" s="411"/>
      <c r="AI23" s="439"/>
      <c r="AJ23" s="440"/>
      <c r="AK23" s="440"/>
      <c r="AL23" s="440"/>
      <c r="AM23" s="440"/>
      <c r="AN23" s="440"/>
      <c r="AO23" s="440"/>
      <c r="AP23" s="440"/>
      <c r="AQ23" s="440"/>
      <c r="AR23" s="440"/>
      <c r="AS23" s="440"/>
      <c r="AT23" s="440"/>
      <c r="AU23" s="371"/>
      <c r="AV23" s="371"/>
      <c r="AW23" s="371"/>
      <c r="AX23" s="371"/>
      <c r="AY23" s="371"/>
      <c r="AZ23" s="391"/>
      <c r="BA23" s="391"/>
      <c r="BB23" s="440"/>
      <c r="BC23" s="439"/>
      <c r="BD23" s="441"/>
      <c r="BE23" s="440"/>
      <c r="BF23" s="371"/>
      <c r="BG23" s="371"/>
      <c r="BH23" s="413"/>
      <c r="BI23" s="413"/>
      <c r="BJ23" s="442"/>
      <c r="BK23" s="411"/>
      <c r="BL23" s="415"/>
      <c r="BM23" s="415"/>
      <c r="BN23" s="435"/>
      <c r="BO23" s="417"/>
      <c r="BP23" s="438"/>
      <c r="BQ23" s="438"/>
      <c r="BR23" s="438"/>
      <c r="BS23" s="438"/>
      <c r="BT23" s="390"/>
      <c r="BU23" s="438"/>
      <c r="BV23" s="410"/>
      <c r="BW23" s="443"/>
      <c r="BX23" s="444"/>
      <c r="BY23" s="439"/>
      <c r="BZ23" s="440"/>
      <c r="CA23" s="440"/>
      <c r="CB23" s="440"/>
      <c r="CC23" s="440"/>
      <c r="CD23" s="440"/>
      <c r="CE23" s="440"/>
      <c r="CF23" s="440"/>
      <c r="CG23" s="440"/>
      <c r="CH23" s="440"/>
      <c r="CI23" s="445"/>
      <c r="CJ23" s="440"/>
      <c r="CK23" s="442"/>
      <c r="CL23" s="441"/>
      <c r="CM23" s="440"/>
      <c r="CN23" s="440"/>
      <c r="CO23" s="440"/>
      <c r="CP23" s="440"/>
      <c r="CQ23" s="440"/>
      <c r="CR23" s="440"/>
      <c r="CS23" s="440"/>
      <c r="CT23" s="440"/>
      <c r="CU23" s="440"/>
      <c r="CV23" s="440"/>
      <c r="CW23" s="435">
        <f>SUM(DA23:EI23)</f>
        <v>0</v>
      </c>
      <c r="CX23" s="398"/>
      <c r="CY23" s="398"/>
      <c r="CZ23" s="436"/>
      <c r="DA23" s="446"/>
      <c r="DB23" s="440"/>
      <c r="DC23" s="440"/>
      <c r="DD23" s="440"/>
      <c r="DE23" s="440"/>
      <c r="DF23" s="440"/>
      <c r="DG23" s="442"/>
      <c r="DH23" s="447"/>
      <c r="DI23" s="410"/>
      <c r="DJ23" s="410"/>
      <c r="DK23" s="410"/>
      <c r="DL23" s="410"/>
      <c r="DM23" s="410"/>
      <c r="DN23" s="410"/>
      <c r="DO23" s="410"/>
      <c r="DP23" s="410"/>
      <c r="DQ23" s="410"/>
      <c r="DR23" s="410"/>
      <c r="DS23" s="410"/>
      <c r="DT23" s="410"/>
      <c r="DU23" s="410"/>
      <c r="DV23" s="410"/>
      <c r="DW23" s="440"/>
      <c r="DX23" s="440"/>
      <c r="DY23" s="440"/>
      <c r="DZ23" s="440"/>
      <c r="EA23" s="440"/>
      <c r="EB23" s="440"/>
      <c r="EC23" s="410"/>
      <c r="ED23" s="410"/>
      <c r="EE23" s="410"/>
      <c r="EF23" s="410"/>
      <c r="EG23" s="410"/>
      <c r="EH23" s="410"/>
      <c r="EI23" s="438"/>
    </row>
    <row r="24" spans="1:139" ht="15.75" customHeight="1">
      <c r="A24" s="405">
        <v>15</v>
      </c>
      <c r="B24" s="406" t="s">
        <v>185</v>
      </c>
      <c r="C24" s="371">
        <f>D24+E24</f>
        <v>188397920</v>
      </c>
      <c r="D24" s="370">
        <f>AW24+BJ24+ED24+EG24+BY24+CD24+CF24+DX24+CA24+AO24+AM24+BE24+EA24+BH24</f>
        <v>25500</v>
      </c>
      <c r="E24" s="371">
        <f>AK24+AP24+AU24+AY24+BI24+CN24+CO24+CT24+CV24+EE24+EH24+DL24+BX24+CR24+DJ24+DS24+DT24+CL24+CH24+CP24+CE24+AS24+AT24+CB24+DH24+CU24+CQ24+DW24+CM24+BG24+AX24+AL24+AO24+BF24+AI24+BB24+BC24+BD24+AR24+DZ24+CG24+DM24+AN24+CS24+AZ24+BA24+AJ24+DK24</f>
        <v>188372420</v>
      </c>
      <c r="F24" s="408">
        <f>G24+K24+Y24+Z24</f>
        <v>191524120</v>
      </c>
      <c r="G24" s="373">
        <f>J24+I24+H24</f>
        <v>3126200</v>
      </c>
      <c r="H24" s="370">
        <f>BP24</f>
        <v>3126200</v>
      </c>
      <c r="I24" s="370">
        <f>BQ24</f>
        <v>0</v>
      </c>
      <c r="J24" s="371">
        <f>BT24</f>
        <v>0</v>
      </c>
      <c r="K24" s="373">
        <f t="shared" si="38"/>
        <v>76891820</v>
      </c>
      <c r="L24" s="374">
        <f>AP24+AS24+AT24+AU24+CL24+CN24+CO24+CP24+CR24+CT24+AI24+CQ24+CM24+AO24+AY24+AR24+AZ24+BA24+CS24</f>
        <v>2215620</v>
      </c>
      <c r="M24" s="374">
        <f>CB24+CC24+CA24</f>
        <v>0</v>
      </c>
      <c r="N24" s="374">
        <f>CI24+CJ24+CK24</f>
        <v>0</v>
      </c>
      <c r="O24" s="374">
        <f>BZ24+CH24+CG24</f>
        <v>0</v>
      </c>
      <c r="P24" s="374">
        <f>AJ24</f>
        <v>0</v>
      </c>
      <c r="Q24" s="374">
        <f>CV24+BC24</f>
        <v>74676200</v>
      </c>
      <c r="R24" s="374">
        <f>AK24+AL24</f>
        <v>0</v>
      </c>
      <c r="S24" s="374">
        <f>AN24+AM24</f>
        <v>0</v>
      </c>
      <c r="T24" s="374">
        <v>0</v>
      </c>
      <c r="U24" s="374">
        <f>CE24+CF24</f>
        <v>0</v>
      </c>
      <c r="V24" s="375">
        <f>AW24+AX24</f>
        <v>0</v>
      </c>
      <c r="W24" s="374">
        <f>CD24</f>
        <v>0</v>
      </c>
      <c r="X24" s="374">
        <f>BD24+BE24</f>
        <v>0</v>
      </c>
      <c r="Y24" s="409">
        <f>BJ24</f>
        <v>0</v>
      </c>
      <c r="Z24" s="410">
        <f>SUM(AA24:AG24)</f>
        <v>111506100</v>
      </c>
      <c r="AA24" s="374">
        <f>DA24+DG24+DF24+DC24+DD24+DE24</f>
        <v>0</v>
      </c>
      <c r="AB24" s="379"/>
      <c r="AC24" s="379"/>
      <c r="AD24" s="379">
        <f>BH24</f>
        <v>25500</v>
      </c>
      <c r="AE24" s="379">
        <f>DN24+DP24+EI24+BI24+EG24+EH24+DS24+DI24+DU24+EF24+EE24+ED24+EC24+DL24+DK24+DO24+DQ24+DW24+DX24+DY24+BG24+BF24+DT24+DZ24+EA24+EB24+DR24+CX24+DM24+DJ24+DH24+DV24</f>
        <v>111480600</v>
      </c>
      <c r="AF24" s="379"/>
      <c r="AG24" s="379"/>
      <c r="AH24" s="411">
        <f>SUM(AI24:BJ24)</f>
        <v>186182300</v>
      </c>
      <c r="AI24" s="448"/>
      <c r="AJ24" s="449"/>
      <c r="AK24" s="450"/>
      <c r="AL24" s="450"/>
      <c r="AM24" s="450"/>
      <c r="AN24" s="450"/>
      <c r="AO24" s="450"/>
      <c r="AP24" s="391"/>
      <c r="AQ24" s="391"/>
      <c r="AR24" s="391"/>
      <c r="AS24" s="391"/>
      <c r="AT24" s="391"/>
      <c r="AU24" s="371"/>
      <c r="AV24" s="371"/>
      <c r="AW24" s="371"/>
      <c r="AX24" s="371"/>
      <c r="AY24" s="371"/>
      <c r="AZ24" s="391"/>
      <c r="BA24" s="391"/>
      <c r="BB24" s="391"/>
      <c r="BC24" s="371">
        <v>74676200</v>
      </c>
      <c r="BD24" s="412"/>
      <c r="BE24" s="391"/>
      <c r="BF24" s="371">
        <v>93055600</v>
      </c>
      <c r="BG24" s="371">
        <v>18425000</v>
      </c>
      <c r="BH24" s="413">
        <v>25500</v>
      </c>
      <c r="BI24" s="413"/>
      <c r="BJ24" s="442"/>
      <c r="BK24" s="411">
        <f>BN24+BW24+CW24</f>
        <v>5341820</v>
      </c>
      <c r="BL24" s="415">
        <f>600933072.26+CS24</f>
        <v>603148692.25999999</v>
      </c>
      <c r="BM24" s="415">
        <f>BK24-BL24</f>
        <v>-597806872.25999999</v>
      </c>
      <c r="BN24" s="416">
        <f>BO24+BT24</f>
        <v>3126200</v>
      </c>
      <c r="BO24" s="417">
        <f>BP24+BQ24+BR24+BS24</f>
        <v>3126200</v>
      </c>
      <c r="BP24" s="371">
        <v>3126200</v>
      </c>
      <c r="BQ24" s="371"/>
      <c r="BR24" s="371"/>
      <c r="BS24" s="371">
        <v>0</v>
      </c>
      <c r="BT24" s="390">
        <f>BU24+BV24</f>
        <v>0</v>
      </c>
      <c r="BU24" s="371">
        <v>0</v>
      </c>
      <c r="BV24" s="391">
        <v>0</v>
      </c>
      <c r="BW24" s="418">
        <f>SUM(BX24:CV24)</f>
        <v>2215620</v>
      </c>
      <c r="BX24" s="419"/>
      <c r="BY24" s="371"/>
      <c r="BZ24" s="391"/>
      <c r="CA24" s="391"/>
      <c r="CB24" s="391"/>
      <c r="CC24" s="391"/>
      <c r="CD24" s="391"/>
      <c r="CE24" s="391"/>
      <c r="CF24" s="391"/>
      <c r="CG24" s="391"/>
      <c r="CH24" s="391"/>
      <c r="CI24" s="420"/>
      <c r="CJ24" s="391"/>
      <c r="CK24" s="421"/>
      <c r="CL24" s="412"/>
      <c r="CM24" s="423">
        <f>5996000-5996000</f>
        <v>0</v>
      </c>
      <c r="CN24" s="391"/>
      <c r="CO24" s="391"/>
      <c r="CP24" s="391"/>
      <c r="CQ24" s="391"/>
      <c r="CR24" s="391"/>
      <c r="CS24" s="391">
        <v>2215620</v>
      </c>
      <c r="CT24" s="391"/>
      <c r="CU24" s="391"/>
      <c r="CV24" s="391"/>
      <c r="CW24" s="397">
        <f>SUM(DA24:EI24)+CX24</f>
        <v>0</v>
      </c>
      <c r="CX24" s="398">
        <f>CY24+CZ24</f>
        <v>0</v>
      </c>
      <c r="CY24" s="399">
        <v>0</v>
      </c>
      <c r="CZ24" s="400">
        <v>0</v>
      </c>
      <c r="DA24" s="422"/>
      <c r="DB24" s="391"/>
      <c r="DC24" s="391"/>
      <c r="DD24" s="391"/>
      <c r="DE24" s="391"/>
      <c r="DF24" s="460">
        <f>42701.37-42701.37</f>
        <v>0</v>
      </c>
      <c r="DG24" s="421"/>
      <c r="DH24" s="383"/>
      <c r="DI24" s="391"/>
      <c r="DJ24" s="381"/>
      <c r="DK24" s="460"/>
      <c r="DL24" s="391"/>
      <c r="DM24" s="391"/>
      <c r="DN24" s="391"/>
      <c r="DO24" s="423"/>
      <c r="DP24" s="391"/>
      <c r="DQ24" s="391"/>
      <c r="DR24" s="391"/>
      <c r="DS24" s="391"/>
      <c r="DT24" s="391"/>
      <c r="DU24" s="391"/>
      <c r="DV24" s="391"/>
      <c r="DW24" s="391"/>
      <c r="DX24" s="391"/>
      <c r="DY24" s="391"/>
      <c r="DZ24" s="391"/>
      <c r="EA24" s="391"/>
      <c r="EB24" s="391"/>
      <c r="EC24" s="391"/>
      <c r="ED24" s="391"/>
      <c r="EE24" s="391"/>
      <c r="EF24" s="391"/>
      <c r="EG24" s="391"/>
      <c r="EH24" s="391"/>
      <c r="EI24" s="371"/>
    </row>
    <row r="25" spans="1:139" ht="12.75" hidden="1" customHeight="1">
      <c r="A25" s="427"/>
      <c r="B25" s="406" t="s">
        <v>186</v>
      </c>
      <c r="C25" s="371">
        <f>D25+E25</f>
        <v>0</v>
      </c>
      <c r="D25" s="370">
        <f>AW25+BJ25+ED25+EG25+BY25+CD25+CF25+DX25+CA25+AO25+AM25+BE25+EA25+BH25</f>
        <v>0</v>
      </c>
      <c r="E25" s="371">
        <f>AK25+AP25+AU25+AY25+BI25+CN25+CO25+CT25+CV25+EE25+EH25+DL25+BX25+CR25+DJ25+DS25+DT25+CL25+CH25+CP25+CE25+AS25+AT25+CB25+DH25+CU25+CQ25+DW25+CM25+BG25+AX25+AL25+AO25+BF25+AI25+BB25+BC25+BD25+AR25+DZ25+CG25+DM25+AN25+CS25+AZ25+BA25+AJ25+DK25</f>
        <v>0</v>
      </c>
      <c r="F25" s="408"/>
      <c r="G25" s="437"/>
      <c r="H25" s="438"/>
      <c r="I25" s="438"/>
      <c r="J25" s="438"/>
      <c r="K25" s="373">
        <f t="shared" si="38"/>
        <v>0</v>
      </c>
      <c r="L25" s="374">
        <f>AP25+AS25+AT25+AU25+CL25+CN25+CO25+CP25+CR25+CT25+AI25+CQ25+CM25+AO25+AY25+AR25+AZ25+BA25+CS25</f>
        <v>0</v>
      </c>
      <c r="M25" s="374">
        <f>CB25+CC25+CA25</f>
        <v>0</v>
      </c>
      <c r="N25" s="374">
        <f>CU25+BB25</f>
        <v>0</v>
      </c>
      <c r="O25" s="374">
        <f>BZ25+CH25+CG25</f>
        <v>0</v>
      </c>
      <c r="P25" s="374"/>
      <c r="Q25" s="374">
        <f>CV25+BC25</f>
        <v>0</v>
      </c>
      <c r="R25" s="374">
        <f>AK25</f>
        <v>0</v>
      </c>
      <c r="S25" s="374">
        <f>AN25+AM25</f>
        <v>0</v>
      </c>
      <c r="T25" s="374">
        <f>BX25+BY25</f>
        <v>0</v>
      </c>
      <c r="U25" s="374">
        <f>CE25+CF25</f>
        <v>0</v>
      </c>
      <c r="V25" s="375">
        <f>AW25+AX25</f>
        <v>0</v>
      </c>
      <c r="W25" s="374">
        <f>CD25</f>
        <v>0</v>
      </c>
      <c r="X25" s="374">
        <f>BD25+BE25</f>
        <v>0</v>
      </c>
      <c r="Y25" s="409"/>
      <c r="Z25" s="410">
        <f>SUM(AA25:AG25)</f>
        <v>0</v>
      </c>
      <c r="AA25" s="374">
        <f>DA25+DG25+DF25+DC25+DD25+DE25</f>
        <v>0</v>
      </c>
      <c r="AB25" s="379"/>
      <c r="AC25" s="379"/>
      <c r="AD25" s="379"/>
      <c r="AE25" s="379">
        <f>DN25+DP25+EI25+BI25+EG25+EH25+DS25+DI25+DU25+EF25+EE25+ED25+EC25+DL25+DK25+DO25+DQ25+DW25+DX25+DY25+BG25+BF25+DT25+DZ25+EA25+EB25+DR25+CX25+DM25+DJ25+DH25+DV25</f>
        <v>0</v>
      </c>
      <c r="AF25" s="379"/>
      <c r="AG25" s="379"/>
      <c r="AH25" s="411"/>
      <c r="AI25" s="448"/>
      <c r="AJ25" s="450"/>
      <c r="AK25" s="450"/>
      <c r="AL25" s="450"/>
      <c r="AM25" s="450"/>
      <c r="AN25" s="450"/>
      <c r="AO25" s="450"/>
      <c r="AP25" s="450"/>
      <c r="AQ25" s="450"/>
      <c r="AR25" s="450"/>
      <c r="AS25" s="450"/>
      <c r="AT25" s="450"/>
      <c r="AU25" s="371"/>
      <c r="AV25" s="371"/>
      <c r="AW25" s="371"/>
      <c r="AX25" s="371"/>
      <c r="AY25" s="371"/>
      <c r="AZ25" s="391"/>
      <c r="BA25" s="391"/>
      <c r="BB25" s="391"/>
      <c r="BC25" s="371"/>
      <c r="BD25" s="412"/>
      <c r="BE25" s="391"/>
      <c r="BF25" s="371"/>
      <c r="BG25" s="371"/>
      <c r="BH25" s="413"/>
      <c r="BI25" s="413"/>
      <c r="BJ25" s="442"/>
      <c r="BK25" s="411"/>
      <c r="BL25" s="415"/>
      <c r="BM25" s="415">
        <f>BK25-BL25</f>
        <v>0</v>
      </c>
      <c r="BN25" s="435"/>
      <c r="BO25" s="417">
        <f>BP25+BQ25+BR25+BS25</f>
        <v>0</v>
      </c>
      <c r="BP25" s="438"/>
      <c r="BQ25" s="438"/>
      <c r="BR25" s="438"/>
      <c r="BS25" s="438"/>
      <c r="BT25" s="390"/>
      <c r="BU25" s="438"/>
      <c r="BV25" s="410"/>
      <c r="BW25" s="418" t="e">
        <f>BX25+CV25+CO25+#REF!+BZ25</f>
        <v>#REF!</v>
      </c>
      <c r="BX25" s="419"/>
      <c r="BY25" s="371"/>
      <c r="BZ25" s="391"/>
      <c r="CA25" s="391"/>
      <c r="CB25" s="391"/>
      <c r="CC25" s="391"/>
      <c r="CD25" s="391"/>
      <c r="CE25" s="391"/>
      <c r="CF25" s="391"/>
      <c r="CG25" s="391"/>
      <c r="CH25" s="391"/>
      <c r="CI25" s="420"/>
      <c r="CJ25" s="391"/>
      <c r="CK25" s="421"/>
      <c r="CL25" s="412"/>
      <c r="CM25" s="391"/>
      <c r="CN25" s="391"/>
      <c r="CO25" s="391"/>
      <c r="CP25" s="391"/>
      <c r="CQ25" s="391"/>
      <c r="CR25" s="391"/>
      <c r="CS25" s="391"/>
      <c r="CT25" s="391"/>
      <c r="CU25" s="391"/>
      <c r="CV25" s="421"/>
      <c r="CW25" s="397">
        <f>SUM(DA25:EI25)+CX25</f>
        <v>0</v>
      </c>
      <c r="CX25" s="398"/>
      <c r="CY25" s="398"/>
      <c r="CZ25" s="436"/>
      <c r="DA25" s="446"/>
      <c r="DB25" s="440"/>
      <c r="DC25" s="391"/>
      <c r="DD25" s="391"/>
      <c r="DE25" s="391"/>
      <c r="DF25" s="440"/>
      <c r="DG25" s="442"/>
      <c r="DH25" s="447"/>
      <c r="DI25" s="410"/>
      <c r="DJ25" s="410"/>
      <c r="DK25" s="410"/>
      <c r="DL25" s="410"/>
      <c r="DM25" s="410"/>
      <c r="DN25" s="410"/>
      <c r="DO25" s="410"/>
      <c r="DP25" s="410"/>
      <c r="DQ25" s="410"/>
      <c r="DR25" s="410"/>
      <c r="DS25" s="410"/>
      <c r="DT25" s="410"/>
      <c r="DU25" s="410"/>
      <c r="DV25" s="410"/>
      <c r="DW25" s="391"/>
      <c r="DX25" s="391"/>
      <c r="DY25" s="391"/>
      <c r="DZ25" s="391"/>
      <c r="EA25" s="391"/>
      <c r="EB25" s="391"/>
      <c r="EC25" s="410"/>
      <c r="ED25" s="410"/>
      <c r="EE25" s="410"/>
      <c r="EF25" s="410"/>
      <c r="EG25" s="410"/>
      <c r="EH25" s="410"/>
      <c r="EI25" s="438"/>
    </row>
    <row r="26" spans="1:139" ht="12.75" hidden="1" customHeight="1">
      <c r="A26" s="427"/>
      <c r="B26" s="406" t="s">
        <v>187</v>
      </c>
      <c r="C26" s="371">
        <f>D26+E26</f>
        <v>0</v>
      </c>
      <c r="D26" s="370">
        <f>AW26+BJ26+ED26+EG26+BY26+CD26+CF26+DX26+CA26+AO26+AM26+BE26+EA26+BH26</f>
        <v>0</v>
      </c>
      <c r="E26" s="371">
        <f>AK26+AP26+AU26+AY26+BI26+CN26+CO26+CT26+CV26+EE26+EH26+DL26+BX26+CR26+DJ26+DS26+DT26+CL26+CH26+CP26+CE26+AS26+AT26+CB26+DH26+CU26+CQ26+DW26+CM26+BG26+AX26+AL26+AO26+BF26+AI26+BB26+BC26+BD26+AR26+DZ26+CG26+DM26+AN26+CS26+AZ26+BA26+AJ26+DK26</f>
        <v>0</v>
      </c>
      <c r="F26" s="408"/>
      <c r="G26" s="437"/>
      <c r="H26" s="438"/>
      <c r="I26" s="438"/>
      <c r="J26" s="438"/>
      <c r="K26" s="373">
        <f t="shared" si="38"/>
        <v>0</v>
      </c>
      <c r="L26" s="374">
        <f>AP26+AS26+AT26+AU26+CL26+CN26+CO26+CP26+CR26+CT26+AI26+CQ26+CM26+AO26+AY26+AR26+AZ26+BA26+CS26</f>
        <v>0</v>
      </c>
      <c r="M26" s="374">
        <f>CB26+CC26+CA26</f>
        <v>0</v>
      </c>
      <c r="N26" s="374">
        <f>CU26+BB26</f>
        <v>0</v>
      </c>
      <c r="O26" s="374">
        <f>BZ26+CH26+CG26</f>
        <v>0</v>
      </c>
      <c r="P26" s="374"/>
      <c r="Q26" s="374">
        <f>CV26+BC26</f>
        <v>0</v>
      </c>
      <c r="R26" s="374">
        <f>AK26</f>
        <v>0</v>
      </c>
      <c r="S26" s="374">
        <f>AN26+AM26</f>
        <v>0</v>
      </c>
      <c r="T26" s="374">
        <f>BX26+BY26</f>
        <v>0</v>
      </c>
      <c r="U26" s="374">
        <f>CE26+CF26</f>
        <v>0</v>
      </c>
      <c r="V26" s="375">
        <f>AW26+AX26</f>
        <v>0</v>
      </c>
      <c r="W26" s="374">
        <f>CD26</f>
        <v>0</v>
      </c>
      <c r="X26" s="374">
        <f>BD26+BE26</f>
        <v>0</v>
      </c>
      <c r="Y26" s="409"/>
      <c r="Z26" s="410">
        <f>SUM(AA26:AG26)</f>
        <v>0</v>
      </c>
      <c r="AA26" s="374">
        <f>DA26+DG26+DF26+DC26+DD26+DE26</f>
        <v>0</v>
      </c>
      <c r="AB26" s="379"/>
      <c r="AC26" s="379"/>
      <c r="AD26" s="379"/>
      <c r="AE26" s="379">
        <f>DN26+DP26+EI26+BI26+EG26+EH26+DS26+DI26+DU26+EF26+EE26+ED26+EC26+DL26+DK26+DO26+DQ26+DW26+DX26+DY26+BG26+BF26+DT26+DZ26+EA26+EB26+DR26+CX26+DM26+DJ26+DH26+DV26</f>
        <v>0</v>
      </c>
      <c r="AF26" s="379"/>
      <c r="AG26" s="379"/>
      <c r="AH26" s="411"/>
      <c r="AI26" s="439"/>
      <c r="AJ26" s="440"/>
      <c r="AK26" s="440"/>
      <c r="AL26" s="440"/>
      <c r="AM26" s="440"/>
      <c r="AN26" s="440"/>
      <c r="AO26" s="440"/>
      <c r="AP26" s="440"/>
      <c r="AQ26" s="440"/>
      <c r="AR26" s="440"/>
      <c r="AS26" s="440"/>
      <c r="AT26" s="440"/>
      <c r="AU26" s="371"/>
      <c r="AV26" s="371"/>
      <c r="AW26" s="371"/>
      <c r="AX26" s="371"/>
      <c r="AY26" s="371"/>
      <c r="AZ26" s="391"/>
      <c r="BA26" s="391"/>
      <c r="BB26" s="410"/>
      <c r="BC26" s="438"/>
      <c r="BD26" s="447"/>
      <c r="BE26" s="410"/>
      <c r="BF26" s="371"/>
      <c r="BG26" s="371"/>
      <c r="BH26" s="413"/>
      <c r="BI26" s="413"/>
      <c r="BJ26" s="442"/>
      <c r="BK26" s="411"/>
      <c r="BL26" s="415"/>
      <c r="BM26" s="415">
        <f>BK26-BL26</f>
        <v>0</v>
      </c>
      <c r="BN26" s="435"/>
      <c r="BO26" s="417">
        <f>BP26+BQ26+BR26+BS26</f>
        <v>0</v>
      </c>
      <c r="BP26" s="438"/>
      <c r="BQ26" s="438"/>
      <c r="BR26" s="438"/>
      <c r="BS26" s="438"/>
      <c r="BT26" s="390"/>
      <c r="BU26" s="438"/>
      <c r="BV26" s="410"/>
      <c r="BW26" s="418" t="e">
        <f>BX26+CV26+CO26+#REF!+BZ26</f>
        <v>#REF!</v>
      </c>
      <c r="BX26" s="452"/>
      <c r="BY26" s="438"/>
      <c r="BZ26" s="410"/>
      <c r="CA26" s="410"/>
      <c r="CB26" s="410"/>
      <c r="CC26" s="410"/>
      <c r="CD26" s="410"/>
      <c r="CE26" s="410"/>
      <c r="CF26" s="410"/>
      <c r="CG26" s="410"/>
      <c r="CH26" s="410"/>
      <c r="CI26" s="453"/>
      <c r="CJ26" s="410"/>
      <c r="CK26" s="454"/>
      <c r="CL26" s="447"/>
      <c r="CM26" s="410"/>
      <c r="CN26" s="410"/>
      <c r="CO26" s="410"/>
      <c r="CP26" s="410"/>
      <c r="CQ26" s="410"/>
      <c r="CR26" s="410"/>
      <c r="CS26" s="410"/>
      <c r="CT26" s="410"/>
      <c r="CU26" s="410"/>
      <c r="CV26" s="454"/>
      <c r="CW26" s="397">
        <f>SUM(DA26:EI26)+CX26</f>
        <v>0</v>
      </c>
      <c r="CX26" s="398"/>
      <c r="CY26" s="398"/>
      <c r="CZ26" s="436"/>
      <c r="DA26" s="446"/>
      <c r="DB26" s="440"/>
      <c r="DC26" s="410"/>
      <c r="DD26" s="410"/>
      <c r="DE26" s="410"/>
      <c r="DF26" s="440"/>
      <c r="DG26" s="442"/>
      <c r="DH26" s="447"/>
      <c r="DI26" s="410"/>
      <c r="DJ26" s="410"/>
      <c r="DK26" s="410"/>
      <c r="DL26" s="410"/>
      <c r="DM26" s="410"/>
      <c r="DN26" s="410"/>
      <c r="DO26" s="410"/>
      <c r="DP26" s="410"/>
      <c r="DQ26" s="410"/>
      <c r="DR26" s="410"/>
      <c r="DS26" s="410"/>
      <c r="DT26" s="410"/>
      <c r="DU26" s="410"/>
      <c r="DV26" s="410"/>
      <c r="DW26" s="410"/>
      <c r="DX26" s="410"/>
      <c r="DY26" s="410"/>
      <c r="DZ26" s="410"/>
      <c r="EA26" s="410"/>
      <c r="EB26" s="410"/>
      <c r="EC26" s="410"/>
      <c r="ED26" s="410"/>
      <c r="EE26" s="410"/>
      <c r="EF26" s="410"/>
      <c r="EG26" s="410"/>
      <c r="EH26" s="410"/>
      <c r="EI26" s="438"/>
    </row>
    <row r="27" spans="1:139" ht="12.75" hidden="1" customHeight="1">
      <c r="A27" s="427"/>
      <c r="B27" s="406" t="s">
        <v>188</v>
      </c>
      <c r="C27" s="371">
        <f>D27+E27</f>
        <v>0</v>
      </c>
      <c r="D27" s="370">
        <f>AW27+BJ27+ED27+EG27+BY27+CD27+CF27+DX27+CA27+AO27+AM27+BE27+EA27+BH27</f>
        <v>0</v>
      </c>
      <c r="E27" s="371">
        <f>AK27+AP27+AU27+AY27+BI27+CN27+CO27+CT27+CV27+EE27+EH27+DL27+BX27+CR27+DJ27+DS27+DT27+CL27+CH27+CP27+CE27+AS27+AT27+CB27+DH27+CU27+CQ27+DW27+CM27+BG27+AX27+AL27+AO27+BF27+AI27+BB27+BC27+BD27+AR27+DZ27+CG27+DM27+AN27+CS27+AZ27+BA27+AJ27+DK27</f>
        <v>0</v>
      </c>
      <c r="F27" s="408"/>
      <c r="G27" s="437"/>
      <c r="H27" s="438"/>
      <c r="I27" s="438"/>
      <c r="J27" s="438"/>
      <c r="K27" s="373">
        <f t="shared" si="38"/>
        <v>0</v>
      </c>
      <c r="L27" s="374">
        <f>AP27+AS27+AT27+AU27+CL27+CN27+CO27+CP27+CR27+CT27+AI27+CQ27+CM27+AO27+AY27+AR27+AZ27+BA27+CS27</f>
        <v>0</v>
      </c>
      <c r="M27" s="374">
        <f>CB27+CC27+CA27</f>
        <v>0</v>
      </c>
      <c r="N27" s="374">
        <f>CU27+BB27</f>
        <v>0</v>
      </c>
      <c r="O27" s="374">
        <f>BZ27+CH27+CG27</f>
        <v>0</v>
      </c>
      <c r="P27" s="374"/>
      <c r="Q27" s="374">
        <f>CV27+BC27</f>
        <v>0</v>
      </c>
      <c r="R27" s="374">
        <f>AK27</f>
        <v>0</v>
      </c>
      <c r="S27" s="374">
        <f>AN27+AM27</f>
        <v>0</v>
      </c>
      <c r="T27" s="374">
        <f>BX27+BY27</f>
        <v>0</v>
      </c>
      <c r="U27" s="374">
        <f>CE27+CF27</f>
        <v>0</v>
      </c>
      <c r="V27" s="375">
        <f>AW27+AX27</f>
        <v>0</v>
      </c>
      <c r="W27" s="374">
        <f>CD27</f>
        <v>0</v>
      </c>
      <c r="X27" s="374">
        <f>BD27+BE27</f>
        <v>0</v>
      </c>
      <c r="Y27" s="409"/>
      <c r="Z27" s="410"/>
      <c r="AA27" s="374">
        <f>DA27+DG27+DF27+DC27+DD27+DE27</f>
        <v>0</v>
      </c>
      <c r="AB27" s="379"/>
      <c r="AC27" s="379"/>
      <c r="AD27" s="379"/>
      <c r="AE27" s="379">
        <f>DN27+DP27+EI27+BI27+EG27+EH27+DS27+DI27+DU27+EF27+EE27+ED27+EC27+DL27+DK27+DO27+DQ27+DW27+DX27+DY27+BG27+BF27+DT27+DZ27+EA27+EB27+DR27+CX27+DM27+DJ27+DH27+DV27</f>
        <v>0</v>
      </c>
      <c r="AF27" s="379"/>
      <c r="AG27" s="379"/>
      <c r="AH27" s="411"/>
      <c r="AI27" s="439"/>
      <c r="AJ27" s="440"/>
      <c r="AK27" s="440"/>
      <c r="AL27" s="440"/>
      <c r="AM27" s="440"/>
      <c r="AN27" s="440"/>
      <c r="AO27" s="440"/>
      <c r="AP27" s="440"/>
      <c r="AQ27" s="440"/>
      <c r="AR27" s="440"/>
      <c r="AS27" s="440"/>
      <c r="AT27" s="440"/>
      <c r="AU27" s="371"/>
      <c r="AV27" s="371"/>
      <c r="AW27" s="371"/>
      <c r="AX27" s="371"/>
      <c r="AY27" s="371"/>
      <c r="AZ27" s="391"/>
      <c r="BA27" s="391"/>
      <c r="BB27" s="410"/>
      <c r="BC27" s="438"/>
      <c r="BD27" s="447"/>
      <c r="BE27" s="410"/>
      <c r="BF27" s="371"/>
      <c r="BG27" s="371"/>
      <c r="BH27" s="413"/>
      <c r="BI27" s="413"/>
      <c r="BJ27" s="442"/>
      <c r="BK27" s="411"/>
      <c r="BL27" s="415"/>
      <c r="BM27" s="415">
        <f>BK27-BL27</f>
        <v>0</v>
      </c>
      <c r="BN27" s="435"/>
      <c r="BO27" s="417">
        <f>BP27+BQ27+BR27+BS27</f>
        <v>0</v>
      </c>
      <c r="BP27" s="438"/>
      <c r="BQ27" s="438"/>
      <c r="BR27" s="438"/>
      <c r="BS27" s="438"/>
      <c r="BT27" s="390"/>
      <c r="BU27" s="438"/>
      <c r="BV27" s="410"/>
      <c r="BW27" s="418" t="e">
        <f>BX27+CV27+CO27+#REF!+BZ27</f>
        <v>#REF!</v>
      </c>
      <c r="BX27" s="452"/>
      <c r="BY27" s="438"/>
      <c r="BZ27" s="410"/>
      <c r="CA27" s="410"/>
      <c r="CB27" s="410"/>
      <c r="CC27" s="410"/>
      <c r="CD27" s="410"/>
      <c r="CE27" s="410"/>
      <c r="CF27" s="410"/>
      <c r="CG27" s="410"/>
      <c r="CH27" s="410"/>
      <c r="CI27" s="453"/>
      <c r="CJ27" s="410"/>
      <c r="CK27" s="454"/>
      <c r="CL27" s="447"/>
      <c r="CM27" s="410"/>
      <c r="CN27" s="410"/>
      <c r="CO27" s="410"/>
      <c r="CP27" s="410"/>
      <c r="CQ27" s="410"/>
      <c r="CR27" s="410"/>
      <c r="CS27" s="410"/>
      <c r="CT27" s="410"/>
      <c r="CU27" s="410"/>
      <c r="CV27" s="454"/>
      <c r="CW27" s="397">
        <f>SUM(DA27:EI27)+CX27</f>
        <v>0</v>
      </c>
      <c r="CX27" s="398"/>
      <c r="CY27" s="398"/>
      <c r="CZ27" s="436"/>
      <c r="DA27" s="446"/>
      <c r="DB27" s="440"/>
      <c r="DC27" s="410"/>
      <c r="DD27" s="410"/>
      <c r="DE27" s="410"/>
      <c r="DF27" s="440"/>
      <c r="DG27" s="442"/>
      <c r="DH27" s="447"/>
      <c r="DI27" s="410"/>
      <c r="DJ27" s="410"/>
      <c r="DK27" s="410"/>
      <c r="DL27" s="410"/>
      <c r="DM27" s="410"/>
      <c r="DN27" s="410"/>
      <c r="DO27" s="410"/>
      <c r="DP27" s="410"/>
      <c r="DQ27" s="410"/>
      <c r="DR27" s="410"/>
      <c r="DS27" s="410"/>
      <c r="DT27" s="410"/>
      <c r="DU27" s="410"/>
      <c r="DV27" s="410"/>
      <c r="DW27" s="410"/>
      <c r="DX27" s="410"/>
      <c r="DY27" s="410"/>
      <c r="DZ27" s="410"/>
      <c r="EA27" s="410"/>
      <c r="EB27" s="410"/>
      <c r="EC27" s="410"/>
      <c r="ED27" s="410"/>
      <c r="EE27" s="410"/>
      <c r="EF27" s="410"/>
      <c r="EG27" s="410"/>
      <c r="EH27" s="410"/>
      <c r="EI27" s="438"/>
    </row>
    <row r="28" spans="1:139" ht="15.75" customHeight="1">
      <c r="A28" s="455">
        <v>16</v>
      </c>
      <c r="B28" s="456" t="s">
        <v>189</v>
      </c>
      <c r="C28" s="371">
        <f>D28+E28</f>
        <v>0</v>
      </c>
      <c r="D28" s="370">
        <f>AW28+BJ28+ED28+EG28+BY28+CD28+CF28+DX28+CA28+AO28+AM28+BE28+EA28+BH28</f>
        <v>0</v>
      </c>
      <c r="E28" s="371">
        <f>AK28+AP28+AU28+AY28+BI28+CN28+CO28+CT28+CV28+EE28+EH28+DL28+BX28+CR28+DJ28+DS28+DT28+CL28+CH28+CP28+CE28+AS28+AT28+CB28+DH28+CU28+CQ28+DW28+CM28+BG28+AX28+AL28+AO28+BF28+AI28+BB28+BC28+BD28+AR28+DZ28+CG28+DM28+AN28+CS28+AZ28+BA28+AJ28+DK28</f>
        <v>0</v>
      </c>
      <c r="F28" s="408">
        <f>G28+K28+Y28+Z28</f>
        <v>0</v>
      </c>
      <c r="G28" s="437">
        <f>J28+I28</f>
        <v>0</v>
      </c>
      <c r="H28" s="371"/>
      <c r="I28" s="371">
        <f>BO28</f>
        <v>0</v>
      </c>
      <c r="J28" s="371">
        <f>BT28</f>
        <v>0</v>
      </c>
      <c r="K28" s="373">
        <f t="shared" si="38"/>
        <v>0</v>
      </c>
      <c r="L28" s="374">
        <f>AP28+AS28+AT28+AU28+CL28+CN28+CO28+CP28+CR28+CT28+AI28+CQ28+CM28+AO28+AY28+AR28+AZ28+BA28+CS28</f>
        <v>0</v>
      </c>
      <c r="M28" s="374">
        <f>CB28+CC28+CA28</f>
        <v>0</v>
      </c>
      <c r="N28" s="374">
        <f>CU28+BB28</f>
        <v>0</v>
      </c>
      <c r="O28" s="374">
        <f>BZ28+CH28+CG28</f>
        <v>0</v>
      </c>
      <c r="P28" s="374"/>
      <c r="Q28" s="374">
        <f>CV28+BC28</f>
        <v>0</v>
      </c>
      <c r="R28" s="374">
        <f>AK28+AL28</f>
        <v>0</v>
      </c>
      <c r="S28" s="374">
        <f>AN28+AM28</f>
        <v>0</v>
      </c>
      <c r="T28" s="374">
        <f>BX28+BY28</f>
        <v>0</v>
      </c>
      <c r="U28" s="374">
        <f>CE28+CF28</f>
        <v>0</v>
      </c>
      <c r="V28" s="375">
        <f>AW28+AX28</f>
        <v>0</v>
      </c>
      <c r="W28" s="374">
        <f>CD28</f>
        <v>0</v>
      </c>
      <c r="X28" s="374">
        <f>BD28+BE28</f>
        <v>0</v>
      </c>
      <c r="Y28" s="409">
        <f>BJ28</f>
        <v>0</v>
      </c>
      <c r="Z28" s="410">
        <f>SUM(AA28:AG28)</f>
        <v>0</v>
      </c>
      <c r="AA28" s="374">
        <f>DA28+DG28+DF28+DC28+DD28+DE28</f>
        <v>0</v>
      </c>
      <c r="AB28" s="379"/>
      <c r="AC28" s="379"/>
      <c r="AD28" s="379"/>
      <c r="AE28" s="379">
        <f>DN28+DP28+EI28+BI28+EG28+EH28+DS28+DI28+DU28+EF28+EE28+ED28+EC28+DL28+DK28+DO28+DQ28+DW28+DX28+DY28+BG28+BF28+DT28+DZ28+EA28+EB28+DR28+CX28+DM28+DJ28+DH28+DV28</f>
        <v>0</v>
      </c>
      <c r="AF28" s="379"/>
      <c r="AG28" s="379"/>
      <c r="AH28" s="411">
        <f>SUM(AI28:BJ28)</f>
        <v>0</v>
      </c>
      <c r="AI28" s="457"/>
      <c r="AJ28" s="458"/>
      <c r="AK28" s="458"/>
      <c r="AL28" s="458"/>
      <c r="AM28" s="458"/>
      <c r="AN28" s="458"/>
      <c r="AO28" s="458"/>
      <c r="AP28" s="458"/>
      <c r="AQ28" s="458"/>
      <c r="AR28" s="458"/>
      <c r="AS28" s="458"/>
      <c r="AT28" s="458"/>
      <c r="AU28" s="459"/>
      <c r="AV28" s="459"/>
      <c r="AW28" s="459"/>
      <c r="AX28" s="459"/>
      <c r="AY28" s="459"/>
      <c r="AZ28" s="460"/>
      <c r="BA28" s="460"/>
      <c r="BB28" s="461"/>
      <c r="BC28" s="438"/>
      <c r="BD28" s="462"/>
      <c r="BE28" s="461"/>
      <c r="BF28" s="459"/>
      <c r="BG28" s="459"/>
      <c r="BH28" s="413"/>
      <c r="BI28" s="413"/>
      <c r="BJ28" s="463">
        <f>4232-4232</f>
        <v>0</v>
      </c>
      <c r="BK28" s="411">
        <f>BN28+BW28+CW28</f>
        <v>0</v>
      </c>
      <c r="BL28" s="415">
        <f>8107960-1832400+39</f>
        <v>6275599</v>
      </c>
      <c r="BM28" s="415">
        <f>BK28-BL28</f>
        <v>-6275599</v>
      </c>
      <c r="BN28" s="416">
        <f>BO28+BT28</f>
        <v>0</v>
      </c>
      <c r="BO28" s="417">
        <f>BP28+BQ28+BR28+BS28</f>
        <v>0</v>
      </c>
      <c r="BP28" s="438"/>
      <c r="BQ28" s="438"/>
      <c r="BR28" s="438"/>
      <c r="BS28" s="438"/>
      <c r="BT28" s="390">
        <f>BU28+BV28</f>
        <v>0</v>
      </c>
      <c r="BU28" s="438"/>
      <c r="BV28" s="410"/>
      <c r="BW28" s="418">
        <f>SUM(BX28:CV28)</f>
        <v>0</v>
      </c>
      <c r="BX28" s="464"/>
      <c r="BY28" s="465"/>
      <c r="BZ28" s="461"/>
      <c r="CA28" s="461"/>
      <c r="CB28" s="461"/>
      <c r="CC28" s="461"/>
      <c r="CD28" s="461"/>
      <c r="CE28" s="461"/>
      <c r="CF28" s="461"/>
      <c r="CG28" s="461"/>
      <c r="CH28" s="460">
        <f>52918300-52918300</f>
        <v>0</v>
      </c>
      <c r="CI28" s="466"/>
      <c r="CJ28" s="460"/>
      <c r="CK28" s="467"/>
      <c r="CL28" s="462"/>
      <c r="CM28" s="461"/>
      <c r="CN28" s="461"/>
      <c r="CO28" s="461"/>
      <c r="CP28" s="461"/>
      <c r="CQ28" s="391"/>
      <c r="CR28" s="461">
        <f>3899500-3899500</f>
        <v>0</v>
      </c>
      <c r="CS28" s="461"/>
      <c r="CT28" s="461">
        <f>2102128.37-2102128.37</f>
        <v>0</v>
      </c>
      <c r="CU28" s="461"/>
      <c r="CV28" s="468"/>
      <c r="CW28" s="397">
        <f>SUM(DA28:EI28)+CX28</f>
        <v>0</v>
      </c>
      <c r="CX28" s="398">
        <f>CY28+CZ28</f>
        <v>0</v>
      </c>
      <c r="CY28" s="398">
        <v>0</v>
      </c>
      <c r="CZ28" s="436">
        <v>0</v>
      </c>
      <c r="DA28" s="469">
        <f>15000000-15000000</f>
        <v>0</v>
      </c>
      <c r="DB28" s="460"/>
      <c r="DC28" s="460"/>
      <c r="DD28" s="460"/>
      <c r="DE28" s="460"/>
      <c r="DF28" s="460"/>
      <c r="DG28" s="467">
        <f>1500000+2100000-3600000</f>
        <v>0</v>
      </c>
      <c r="DH28" s="470"/>
      <c r="DI28" s="460"/>
      <c r="DJ28" s="460"/>
      <c r="DK28" s="460"/>
      <c r="DL28" s="460"/>
      <c r="DM28" s="460">
        <v>0</v>
      </c>
      <c r="DN28" s="460">
        <f>300000-300000</f>
        <v>0</v>
      </c>
      <c r="DO28" s="471"/>
      <c r="DP28" s="460"/>
      <c r="DQ28" s="460">
        <f>180000+150000-330000</f>
        <v>0</v>
      </c>
      <c r="DR28" s="460"/>
      <c r="DS28" s="460">
        <f>3000000-3000000</f>
        <v>0</v>
      </c>
      <c r="DT28" s="460"/>
      <c r="DU28" s="460"/>
      <c r="DV28" s="451"/>
      <c r="DW28" s="391">
        <f>1475700-1475700</f>
        <v>0</v>
      </c>
      <c r="DX28" s="391"/>
      <c r="DY28" s="391"/>
      <c r="DZ28" s="425"/>
      <c r="EA28" s="391"/>
      <c r="EB28" s="391"/>
      <c r="EC28" s="460"/>
      <c r="ED28" s="460"/>
      <c r="EE28" s="460"/>
      <c r="EF28" s="391"/>
      <c r="EG28" s="460"/>
      <c r="EH28" s="460"/>
      <c r="EI28" s="459"/>
    </row>
    <row r="29" spans="1:139" ht="13.5" thickBot="1">
      <c r="A29" s="472"/>
      <c r="B29" s="473" t="s">
        <v>190</v>
      </c>
      <c r="C29" s="474">
        <f t="shared" ref="C29:AU29" si="39">C22+C24+C28</f>
        <v>194020720</v>
      </c>
      <c r="D29" s="474">
        <f t="shared" si="39"/>
        <v>3618700</v>
      </c>
      <c r="E29" s="474">
        <f t="shared" si="39"/>
        <v>190402020</v>
      </c>
      <c r="F29" s="474">
        <f t="shared" si="39"/>
        <v>284304720</v>
      </c>
      <c r="G29" s="475">
        <f t="shared" si="39"/>
        <v>30032000</v>
      </c>
      <c r="H29" s="475">
        <f t="shared" si="39"/>
        <v>11132000</v>
      </c>
      <c r="I29" s="475">
        <f t="shared" si="39"/>
        <v>18900000</v>
      </c>
      <c r="J29" s="475">
        <f t="shared" si="39"/>
        <v>0</v>
      </c>
      <c r="K29" s="475">
        <f t="shared" si="39"/>
        <v>78921420</v>
      </c>
      <c r="L29" s="476">
        <f t="shared" si="39"/>
        <v>4245220</v>
      </c>
      <c r="M29" s="476">
        <f t="shared" si="39"/>
        <v>0</v>
      </c>
      <c r="N29" s="476">
        <f t="shared" si="39"/>
        <v>0</v>
      </c>
      <c r="O29" s="476">
        <f t="shared" si="39"/>
        <v>0</v>
      </c>
      <c r="P29" s="476">
        <f t="shared" si="39"/>
        <v>0</v>
      </c>
      <c r="Q29" s="476">
        <f t="shared" si="39"/>
        <v>74676200</v>
      </c>
      <c r="R29" s="476">
        <f t="shared" si="39"/>
        <v>0</v>
      </c>
      <c r="S29" s="476">
        <f t="shared" si="39"/>
        <v>0</v>
      </c>
      <c r="T29" s="476">
        <f t="shared" si="39"/>
        <v>0</v>
      </c>
      <c r="U29" s="476">
        <f t="shared" si="39"/>
        <v>0</v>
      </c>
      <c r="V29" s="476">
        <f t="shared" si="39"/>
        <v>0</v>
      </c>
      <c r="W29" s="476">
        <f t="shared" si="39"/>
        <v>0</v>
      </c>
      <c r="X29" s="476">
        <f t="shared" si="39"/>
        <v>0</v>
      </c>
      <c r="Y29" s="477">
        <f t="shared" si="39"/>
        <v>3593200</v>
      </c>
      <c r="Z29" s="477">
        <f t="shared" si="39"/>
        <v>171758100</v>
      </c>
      <c r="AA29" s="478">
        <f t="shared" si="39"/>
        <v>0</v>
      </c>
      <c r="AB29" s="478">
        <f t="shared" si="39"/>
        <v>0</v>
      </c>
      <c r="AC29" s="478">
        <f t="shared" si="39"/>
        <v>0</v>
      </c>
      <c r="AD29" s="478">
        <f t="shared" si="39"/>
        <v>25500</v>
      </c>
      <c r="AE29" s="478">
        <f t="shared" si="39"/>
        <v>171732600</v>
      </c>
      <c r="AF29" s="478">
        <f t="shared" si="39"/>
        <v>0</v>
      </c>
      <c r="AG29" s="478">
        <f t="shared" si="39"/>
        <v>0</v>
      </c>
      <c r="AH29" s="479">
        <f t="shared" si="39"/>
        <v>193073100</v>
      </c>
      <c r="AI29" s="475">
        <f t="shared" si="39"/>
        <v>0</v>
      </c>
      <c r="AJ29" s="475">
        <f t="shared" si="39"/>
        <v>0</v>
      </c>
      <c r="AK29" s="475">
        <f t="shared" si="39"/>
        <v>0</v>
      </c>
      <c r="AL29" s="475">
        <f t="shared" si="39"/>
        <v>0</v>
      </c>
      <c r="AM29" s="475">
        <f t="shared" si="39"/>
        <v>0</v>
      </c>
      <c r="AN29" s="475">
        <f t="shared" si="39"/>
        <v>0</v>
      </c>
      <c r="AO29" s="475">
        <f t="shared" si="39"/>
        <v>0</v>
      </c>
      <c r="AP29" s="475">
        <f t="shared" si="39"/>
        <v>0</v>
      </c>
      <c r="AQ29" s="475">
        <f t="shared" si="39"/>
        <v>1268000</v>
      </c>
      <c r="AR29" s="475">
        <f t="shared" si="39"/>
        <v>2029600</v>
      </c>
      <c r="AS29" s="475">
        <f t="shared" si="39"/>
        <v>0</v>
      </c>
      <c r="AT29" s="475">
        <f t="shared" si="39"/>
        <v>0</v>
      </c>
      <c r="AU29" s="475">
        <f t="shared" si="39"/>
        <v>0</v>
      </c>
      <c r="AV29" s="475"/>
      <c r="AW29" s="475">
        <f t="shared" ref="AW29:BM29" si="40">AW22+AW24+AW28</f>
        <v>0</v>
      </c>
      <c r="AX29" s="475">
        <f t="shared" si="40"/>
        <v>0</v>
      </c>
      <c r="AY29" s="480">
        <f t="shared" si="40"/>
        <v>0</v>
      </c>
      <c r="AZ29" s="480">
        <f t="shared" si="40"/>
        <v>0</v>
      </c>
      <c r="BA29" s="480">
        <f t="shared" si="40"/>
        <v>0</v>
      </c>
      <c r="BB29" s="475">
        <f t="shared" si="40"/>
        <v>0</v>
      </c>
      <c r="BC29" s="475">
        <f t="shared" si="40"/>
        <v>74676200</v>
      </c>
      <c r="BD29" s="475">
        <f t="shared" si="40"/>
        <v>0</v>
      </c>
      <c r="BE29" s="475">
        <f t="shared" si="40"/>
        <v>0</v>
      </c>
      <c r="BF29" s="480">
        <f t="shared" si="40"/>
        <v>93055600</v>
      </c>
      <c r="BG29" s="480">
        <f t="shared" si="40"/>
        <v>18425000</v>
      </c>
      <c r="BH29" s="481">
        <f t="shared" si="40"/>
        <v>25500</v>
      </c>
      <c r="BI29" s="481">
        <f t="shared" si="40"/>
        <v>0</v>
      </c>
      <c r="BJ29" s="480">
        <f t="shared" si="40"/>
        <v>3593200</v>
      </c>
      <c r="BK29" s="479">
        <f t="shared" si="40"/>
        <v>92499620</v>
      </c>
      <c r="BL29" s="479">
        <f t="shared" si="40"/>
        <v>618698373.25999999</v>
      </c>
      <c r="BM29" s="479">
        <f t="shared" si="40"/>
        <v>-526198753.25999999</v>
      </c>
      <c r="BN29" s="482">
        <f>BN28+BN24+BN22</f>
        <v>30032000</v>
      </c>
      <c r="BO29" s="417">
        <f t="shared" ref="BO29:DZ29" si="41">BO22+BO24+BO28</f>
        <v>30032000</v>
      </c>
      <c r="BP29" s="417">
        <f t="shared" si="41"/>
        <v>11132000</v>
      </c>
      <c r="BQ29" s="417">
        <f t="shared" si="41"/>
        <v>0</v>
      </c>
      <c r="BR29" s="417">
        <f t="shared" si="41"/>
        <v>0</v>
      </c>
      <c r="BS29" s="417">
        <f t="shared" si="41"/>
        <v>18900000</v>
      </c>
      <c r="BT29" s="483">
        <f t="shared" si="41"/>
        <v>0</v>
      </c>
      <c r="BU29" s="417">
        <f t="shared" si="41"/>
        <v>0</v>
      </c>
      <c r="BV29" s="484">
        <f t="shared" si="41"/>
        <v>0</v>
      </c>
      <c r="BW29" s="479">
        <f t="shared" si="41"/>
        <v>2215620</v>
      </c>
      <c r="BX29" s="474">
        <f t="shared" si="41"/>
        <v>0</v>
      </c>
      <c r="BY29" s="475">
        <f t="shared" si="41"/>
        <v>0</v>
      </c>
      <c r="BZ29" s="475">
        <f t="shared" si="41"/>
        <v>0</v>
      </c>
      <c r="CA29" s="475">
        <f t="shared" si="41"/>
        <v>0</v>
      </c>
      <c r="CB29" s="475">
        <f t="shared" si="41"/>
        <v>0</v>
      </c>
      <c r="CC29" s="475">
        <f t="shared" si="41"/>
        <v>0</v>
      </c>
      <c r="CD29" s="475">
        <f t="shared" si="41"/>
        <v>0</v>
      </c>
      <c r="CE29" s="475">
        <f t="shared" si="41"/>
        <v>0</v>
      </c>
      <c r="CF29" s="475">
        <f t="shared" si="41"/>
        <v>0</v>
      </c>
      <c r="CG29" s="475">
        <f t="shared" si="41"/>
        <v>0</v>
      </c>
      <c r="CH29" s="477">
        <f t="shared" si="41"/>
        <v>0</v>
      </c>
      <c r="CI29" s="480">
        <f t="shared" si="41"/>
        <v>0</v>
      </c>
      <c r="CJ29" s="475">
        <f t="shared" si="41"/>
        <v>0</v>
      </c>
      <c r="CK29" s="481">
        <f t="shared" si="41"/>
        <v>0</v>
      </c>
      <c r="CL29" s="474">
        <f t="shared" si="41"/>
        <v>0</v>
      </c>
      <c r="CM29" s="475">
        <f t="shared" si="41"/>
        <v>0</v>
      </c>
      <c r="CN29" s="475">
        <f t="shared" si="41"/>
        <v>0</v>
      </c>
      <c r="CO29" s="475">
        <f t="shared" si="41"/>
        <v>0</v>
      </c>
      <c r="CP29" s="475">
        <f t="shared" si="41"/>
        <v>0</v>
      </c>
      <c r="CQ29" s="475">
        <f t="shared" si="41"/>
        <v>0</v>
      </c>
      <c r="CR29" s="475">
        <f t="shared" si="41"/>
        <v>0</v>
      </c>
      <c r="CS29" s="475">
        <f t="shared" si="41"/>
        <v>2215620</v>
      </c>
      <c r="CT29" s="475">
        <f t="shared" si="41"/>
        <v>0</v>
      </c>
      <c r="CU29" s="475">
        <f t="shared" si="41"/>
        <v>0</v>
      </c>
      <c r="CV29" s="475">
        <f t="shared" si="41"/>
        <v>0</v>
      </c>
      <c r="CW29" s="480">
        <f t="shared" si="41"/>
        <v>60252000</v>
      </c>
      <c r="CX29" s="475">
        <f t="shared" si="41"/>
        <v>60252000</v>
      </c>
      <c r="CY29" s="475">
        <f t="shared" si="41"/>
        <v>35412000</v>
      </c>
      <c r="CZ29" s="477">
        <f t="shared" si="41"/>
        <v>24840000</v>
      </c>
      <c r="DA29" s="480">
        <f t="shared" si="41"/>
        <v>0</v>
      </c>
      <c r="DB29" s="475">
        <f t="shared" si="41"/>
        <v>0</v>
      </c>
      <c r="DC29" s="475">
        <f t="shared" si="41"/>
        <v>0</v>
      </c>
      <c r="DD29" s="475">
        <f t="shared" si="41"/>
        <v>0</v>
      </c>
      <c r="DE29" s="475">
        <f t="shared" si="41"/>
        <v>0</v>
      </c>
      <c r="DF29" s="475">
        <f t="shared" si="41"/>
        <v>0</v>
      </c>
      <c r="DG29" s="481">
        <f t="shared" si="41"/>
        <v>0</v>
      </c>
      <c r="DH29" s="474">
        <f t="shared" si="41"/>
        <v>0</v>
      </c>
      <c r="DI29" s="475">
        <f>DI22+DI24+DI28</f>
        <v>0</v>
      </c>
      <c r="DJ29" s="475">
        <f t="shared" si="41"/>
        <v>0</v>
      </c>
      <c r="DK29" s="475">
        <f t="shared" si="41"/>
        <v>0</v>
      </c>
      <c r="DL29" s="475">
        <f t="shared" si="41"/>
        <v>0</v>
      </c>
      <c r="DM29" s="475">
        <f>DM22+DM24+DM28</f>
        <v>0</v>
      </c>
      <c r="DN29" s="475">
        <f t="shared" si="41"/>
        <v>0</v>
      </c>
      <c r="DO29" s="475">
        <f t="shared" si="41"/>
        <v>0</v>
      </c>
      <c r="DP29" s="475">
        <f t="shared" si="41"/>
        <v>0</v>
      </c>
      <c r="DQ29" s="475">
        <f t="shared" si="41"/>
        <v>0</v>
      </c>
      <c r="DR29" s="475">
        <f t="shared" si="41"/>
        <v>0</v>
      </c>
      <c r="DS29" s="475">
        <f t="shared" si="41"/>
        <v>0</v>
      </c>
      <c r="DT29" s="475">
        <f t="shared" si="41"/>
        <v>0</v>
      </c>
      <c r="DU29" s="475">
        <f t="shared" si="41"/>
        <v>0</v>
      </c>
      <c r="DV29" s="475">
        <f t="shared" si="41"/>
        <v>0</v>
      </c>
      <c r="DW29" s="475">
        <f t="shared" si="41"/>
        <v>0</v>
      </c>
      <c r="DX29" s="475">
        <f t="shared" si="41"/>
        <v>0</v>
      </c>
      <c r="DY29" s="475">
        <f t="shared" si="41"/>
        <v>0</v>
      </c>
      <c r="DZ29" s="475">
        <f t="shared" si="41"/>
        <v>0</v>
      </c>
      <c r="EA29" s="475">
        <f t="shared" ref="EA29:EI29" si="42">EA22+EA24+EA28</f>
        <v>0</v>
      </c>
      <c r="EB29" s="475">
        <f t="shared" si="42"/>
        <v>0</v>
      </c>
      <c r="EC29" s="475">
        <f t="shared" si="42"/>
        <v>0</v>
      </c>
      <c r="ED29" s="475">
        <f t="shared" si="42"/>
        <v>0</v>
      </c>
      <c r="EE29" s="475">
        <f t="shared" si="42"/>
        <v>0</v>
      </c>
      <c r="EF29" s="475">
        <f t="shared" si="42"/>
        <v>0</v>
      </c>
      <c r="EG29" s="475">
        <f t="shared" si="42"/>
        <v>0</v>
      </c>
      <c r="EH29" s="475">
        <f t="shared" si="42"/>
        <v>0</v>
      </c>
      <c r="EI29" s="475">
        <f t="shared" si="42"/>
        <v>0</v>
      </c>
    </row>
    <row r="30" spans="1:139" s="488" customFormat="1" ht="20.25" hidden="1" customHeight="1">
      <c r="A30" s="485"/>
      <c r="B30" s="486"/>
      <c r="C30" s="487"/>
      <c r="D30" s="487"/>
      <c r="E30" s="487"/>
      <c r="L30" s="489"/>
      <c r="M30" s="489"/>
      <c r="N30" s="489"/>
      <c r="O30" s="489"/>
      <c r="P30" s="489"/>
      <c r="Q30" s="489"/>
      <c r="R30" s="489"/>
      <c r="S30" s="489"/>
      <c r="T30" s="489"/>
      <c r="U30" s="489"/>
      <c r="V30" s="489"/>
      <c r="W30" s="489"/>
      <c r="X30" s="489"/>
      <c r="AA30" s="490"/>
      <c r="AB30" s="490"/>
      <c r="AC30" s="490"/>
      <c r="AD30" s="490"/>
      <c r="AE30" s="490"/>
      <c r="AF30" s="490"/>
      <c r="AG30" s="490"/>
      <c r="AP30" s="491" t="s">
        <v>256</v>
      </c>
      <c r="AQ30" s="491"/>
      <c r="BC30" s="492"/>
      <c r="BD30" s="492"/>
      <c r="BE30" s="492"/>
      <c r="BH30" s="266"/>
      <c r="BI30" s="266"/>
      <c r="BJ30" s="493"/>
      <c r="BK30" s="493"/>
      <c r="BL30" s="493"/>
      <c r="BM30" s="493"/>
      <c r="BN30" s="493"/>
      <c r="BO30" s="492"/>
      <c r="BP30" s="492"/>
      <c r="BQ30" s="492"/>
      <c r="BR30" s="492"/>
      <c r="BS30" s="492"/>
      <c r="BW30" s="494"/>
      <c r="CH30" s="495"/>
      <c r="CS30" s="496"/>
      <c r="CV30" s="492"/>
      <c r="CW30" s="492"/>
      <c r="DA30" s="492"/>
      <c r="DB30" s="492"/>
      <c r="DF30" s="497"/>
      <c r="DG30" s="492"/>
      <c r="DH30" s="492"/>
      <c r="DI30" s="492"/>
      <c r="DJ30" s="492"/>
      <c r="DK30" s="492"/>
      <c r="DL30" s="492"/>
      <c r="DM30" s="492"/>
      <c r="DN30" s="492"/>
      <c r="DO30" s="492"/>
      <c r="DP30" s="492"/>
      <c r="DQ30" s="492"/>
      <c r="DR30" s="492"/>
      <c r="DS30" s="492"/>
      <c r="DT30" s="492"/>
      <c r="DU30" s="487" t="s">
        <v>223</v>
      </c>
      <c r="DV30" s="487"/>
      <c r="DW30" s="439" t="e">
        <f>#REF!-DX30</f>
        <v>#REF!</v>
      </c>
      <c r="DX30" s="439" t="e">
        <f>#REF!*DX31/100</f>
        <v>#REF!</v>
      </c>
      <c r="DY30" s="439" t="e">
        <f>#REF!*DY32/100</f>
        <v>#REF!</v>
      </c>
      <c r="DZ30" s="448"/>
      <c r="EC30" s="492"/>
      <c r="ED30" s="492"/>
      <c r="EE30" s="492"/>
      <c r="EF30" s="492"/>
      <c r="EG30" s="492"/>
      <c r="EH30" s="492"/>
    </row>
    <row r="31" spans="1:139" s="488" customFormat="1" hidden="1">
      <c r="A31" s="485"/>
      <c r="B31" s="486"/>
      <c r="C31" s="487"/>
      <c r="D31" s="487"/>
      <c r="E31" s="487"/>
      <c r="L31" s="489"/>
      <c r="M31" s="489"/>
      <c r="N31" s="489"/>
      <c r="O31" s="489"/>
      <c r="P31" s="489"/>
      <c r="Q31" s="489"/>
      <c r="R31" s="489"/>
      <c r="S31" s="489"/>
      <c r="T31" s="489"/>
      <c r="U31" s="489"/>
      <c r="V31" s="489"/>
      <c r="W31" s="489"/>
      <c r="X31" s="489"/>
      <c r="AA31" s="490"/>
      <c r="AB31" s="490"/>
      <c r="AC31" s="490"/>
      <c r="AD31" s="490"/>
      <c r="AE31" s="490"/>
      <c r="AF31" s="490"/>
      <c r="AG31" s="490"/>
      <c r="AH31" s="488" t="s">
        <v>209</v>
      </c>
      <c r="AL31" s="488">
        <f>AO24+AP24+AR24+AU24+AY24+AZ24+BA24</f>
        <v>0</v>
      </c>
      <c r="AP31" s="488">
        <f>9575965.61-AL31</f>
        <v>9575965.6099999994</v>
      </c>
      <c r="BC31" s="492"/>
      <c r="BD31" s="492"/>
      <c r="BE31" s="492"/>
      <c r="BH31" s="266"/>
      <c r="BI31" s="266"/>
      <c r="BJ31" s="266" t="s">
        <v>257</v>
      </c>
      <c r="BK31" s="266">
        <f>BK22+BK28</f>
        <v>87157800</v>
      </c>
      <c r="BL31" s="493"/>
      <c r="BM31" s="493"/>
      <c r="BN31" s="493"/>
      <c r="BO31" s="492"/>
      <c r="BP31" s="492"/>
      <c r="BQ31" s="492"/>
      <c r="BR31" s="492"/>
      <c r="BS31" s="492"/>
      <c r="BW31" s="494"/>
      <c r="CV31" s="492"/>
      <c r="CW31" s="492"/>
      <c r="DA31" s="492"/>
      <c r="DB31" s="492"/>
      <c r="DF31" s="492"/>
      <c r="DG31" s="492"/>
      <c r="DH31" s="492"/>
      <c r="DI31" s="492"/>
      <c r="DJ31" s="492"/>
      <c r="DK31" s="492"/>
      <c r="DL31" s="492"/>
      <c r="DM31" s="492"/>
      <c r="DN31" s="492"/>
      <c r="DO31" s="492"/>
      <c r="DP31" s="492"/>
      <c r="DQ31" s="492"/>
      <c r="DR31" s="492"/>
      <c r="DS31" s="492"/>
      <c r="DT31" s="492"/>
      <c r="DU31" s="492" t="s">
        <v>224</v>
      </c>
      <c r="DV31" s="492"/>
      <c r="DW31" s="448"/>
      <c r="DX31" s="498">
        <v>97.999918854474799</v>
      </c>
      <c r="DY31" s="448"/>
      <c r="DZ31" s="448"/>
      <c r="EC31" s="492"/>
      <c r="ED31" s="492"/>
      <c r="EE31" s="492"/>
      <c r="EF31" s="492"/>
      <c r="EG31" s="492"/>
      <c r="EH31" s="492"/>
    </row>
    <row r="32" spans="1:139" s="488" customFormat="1" hidden="1">
      <c r="A32" s="485"/>
      <c r="B32" s="486"/>
      <c r="C32" s="487"/>
      <c r="D32" s="487"/>
      <c r="E32" s="487"/>
      <c r="L32" s="489"/>
      <c r="M32" s="489"/>
      <c r="N32" s="489"/>
      <c r="O32" s="489"/>
      <c r="P32" s="489"/>
      <c r="Q32" s="489"/>
      <c r="R32" s="489"/>
      <c r="S32" s="489"/>
      <c r="T32" s="489"/>
      <c r="U32" s="489"/>
      <c r="V32" s="489"/>
      <c r="W32" s="489"/>
      <c r="X32" s="489"/>
      <c r="AA32" s="490"/>
      <c r="AB32" s="490"/>
      <c r="AC32" s="490"/>
      <c r="AD32" s="490"/>
      <c r="AE32" s="490"/>
      <c r="AF32" s="490"/>
      <c r="AG32" s="490"/>
      <c r="AH32" s="499">
        <v>49999</v>
      </c>
      <c r="AL32" s="488">
        <f>BF24+BG24+BI24</f>
        <v>111480600</v>
      </c>
      <c r="AP32" s="488">
        <f>5995258-AL32</f>
        <v>-105485342</v>
      </c>
      <c r="BC32" s="492"/>
      <c r="BD32" s="492"/>
      <c r="BE32" s="492"/>
      <c r="BH32" s="266"/>
      <c r="BI32" s="266"/>
      <c r="BJ32" s="266"/>
      <c r="BK32" s="266"/>
      <c r="BL32" s="493"/>
      <c r="BM32" s="493"/>
      <c r="BN32" s="493"/>
      <c r="BO32" s="492"/>
      <c r="BP32" s="492"/>
      <c r="BQ32" s="492"/>
      <c r="BR32" s="492"/>
      <c r="BS32" s="492"/>
      <c r="BW32" s="494"/>
      <c r="CV32" s="492"/>
      <c r="CW32" s="492"/>
      <c r="DA32" s="492"/>
      <c r="DB32" s="492"/>
      <c r="DF32" s="492"/>
      <c r="DG32" s="492"/>
      <c r="DH32" s="492"/>
      <c r="DI32" s="492"/>
      <c r="DJ32" s="492"/>
      <c r="DK32" s="492"/>
      <c r="DL32" s="492"/>
      <c r="DM32" s="492"/>
      <c r="DN32" s="492"/>
      <c r="DO32" s="492"/>
      <c r="DP32" s="492"/>
      <c r="DQ32" s="492"/>
      <c r="DR32" s="492"/>
      <c r="DS32" s="492"/>
      <c r="DT32" s="492"/>
      <c r="DU32" s="492"/>
      <c r="DV32" s="492"/>
      <c r="DW32" s="512">
        <v>87.499999777647801</v>
      </c>
      <c r="DX32" s="512"/>
      <c r="DY32" s="500">
        <f>100-DW32</f>
        <v>12.500000222352199</v>
      </c>
      <c r="DZ32" s="448"/>
      <c r="EC32" s="492"/>
      <c r="ED32" s="492"/>
      <c r="EE32" s="492"/>
      <c r="EF32" s="492"/>
      <c r="EG32" s="492"/>
      <c r="EH32" s="492"/>
    </row>
    <row r="33" spans="34:129" ht="24.75" hidden="1" customHeight="1">
      <c r="AH33" s="488" t="s">
        <v>212</v>
      </c>
      <c r="AL33" s="488">
        <f>AO22+AP22+AR22+AU22+AY22+AZ22+BA22</f>
        <v>2029600</v>
      </c>
      <c r="AP33" s="488">
        <f>7045695.56-AL33</f>
        <v>5016095.5599999996</v>
      </c>
      <c r="BJ33" s="266"/>
      <c r="BK33" s="266"/>
    </row>
    <row r="34" spans="34:129" ht="21" hidden="1" customHeight="1">
      <c r="AH34" s="499">
        <v>49999</v>
      </c>
      <c r="AL34" s="488">
        <f>BF22+BG22+BI22</f>
        <v>0</v>
      </c>
      <c r="AP34" s="488">
        <f>89292585.08-AL34</f>
        <v>89292585.079999998</v>
      </c>
      <c r="DT34" s="501" t="s">
        <v>225</v>
      </c>
      <c r="DU34" s="502" t="s">
        <v>226</v>
      </c>
      <c r="DW34" s="488">
        <v>-131.33000000000001</v>
      </c>
      <c r="DX34" s="488">
        <v>-6434.81</v>
      </c>
      <c r="DY34" s="488">
        <v>-938.02</v>
      </c>
    </row>
    <row r="35" spans="34:129" hidden="1">
      <c r="DU35" s="492" t="s">
        <v>227</v>
      </c>
      <c r="DW35" s="488">
        <v>131.33000000000001</v>
      </c>
      <c r="DX35" s="488">
        <v>6434.81</v>
      </c>
      <c r="DY35" s="488">
        <v>938.02</v>
      </c>
    </row>
    <row r="36" spans="34:129" hidden="1"/>
    <row r="37" spans="34:129" hidden="1"/>
    <row r="38" spans="34:129" hidden="1"/>
    <row r="39" spans="34:129" hidden="1"/>
    <row r="40" spans="34:129" hidden="1"/>
    <row r="41" spans="34:129" hidden="1"/>
    <row r="42" spans="34:129" hidden="1"/>
  </sheetData>
  <mergeCells count="121">
    <mergeCell ref="A2:C2"/>
    <mergeCell ref="A3:A6"/>
    <mergeCell ref="B3:B6"/>
    <mergeCell ref="C3:C6"/>
    <mergeCell ref="D3:D6"/>
    <mergeCell ref="E3:E6"/>
    <mergeCell ref="DA3:DG3"/>
    <mergeCell ref="H4:H6"/>
    <mergeCell ref="BN4:BT4"/>
    <mergeCell ref="CI4:CK4"/>
    <mergeCell ref="CW4:CY4"/>
    <mergeCell ref="K5:K6"/>
    <mergeCell ref="AI5:AI6"/>
    <mergeCell ref="F3:F6"/>
    <mergeCell ref="G3:G6"/>
    <mergeCell ref="M3:M6"/>
    <mergeCell ref="AH3:AH6"/>
    <mergeCell ref="AI3:BJ4"/>
    <mergeCell ref="BK3:BK6"/>
    <mergeCell ref="AJ5:AJ6"/>
    <mergeCell ref="AK5:AK6"/>
    <mergeCell ref="AL5:AL6"/>
    <mergeCell ref="AM5:AM6"/>
    <mergeCell ref="AU5:AU6"/>
    <mergeCell ref="AW5:AW6"/>
    <mergeCell ref="AX5:AX6"/>
    <mergeCell ref="AY5:AY6"/>
    <mergeCell ref="AZ5:AZ6"/>
    <mergeCell ref="BA5:BA6"/>
    <mergeCell ref="AN5:AN6"/>
    <mergeCell ref="AO5:AO6"/>
    <mergeCell ref="AP5:AP6"/>
    <mergeCell ref="AR5:AR6"/>
    <mergeCell ref="AS5:AS6"/>
    <mergeCell ref="AT5:AT6"/>
    <mergeCell ref="BH5:BH6"/>
    <mergeCell ref="BI5:BI6"/>
    <mergeCell ref="BJ5:BJ6"/>
    <mergeCell ref="BN5:BN6"/>
    <mergeCell ref="BO5:BO6"/>
    <mergeCell ref="BP5:BP6"/>
    <mergeCell ref="BB5:BB6"/>
    <mergeCell ref="BC5:BC6"/>
    <mergeCell ref="BD5:BD6"/>
    <mergeCell ref="BE5:BE6"/>
    <mergeCell ref="BF5:BF6"/>
    <mergeCell ref="BG5:BG6"/>
    <mergeCell ref="BL3:BL6"/>
    <mergeCell ref="BM3:BM6"/>
    <mergeCell ref="BN3:BY3"/>
    <mergeCell ref="BX5:BX6"/>
    <mergeCell ref="BY5:BY6"/>
    <mergeCell ref="BZ5:BZ6"/>
    <mergeCell ref="CA5:CA6"/>
    <mergeCell ref="CB5:CB6"/>
    <mergeCell ref="CC5:CC6"/>
    <mergeCell ref="BQ5:BQ6"/>
    <mergeCell ref="BR5:BR6"/>
    <mergeCell ref="BS5:BS6"/>
    <mergeCell ref="BT5:BT6"/>
    <mergeCell ref="BU5:BU6"/>
    <mergeCell ref="BV5:BV6"/>
    <mergeCell ref="CJ5:CJ6"/>
    <mergeCell ref="CK5:CK6"/>
    <mergeCell ref="CL5:CL6"/>
    <mergeCell ref="CM5:CM6"/>
    <mergeCell ref="CN5:CN6"/>
    <mergeCell ref="CO5:CO6"/>
    <mergeCell ref="CD5:CD6"/>
    <mergeCell ref="CE5:CE6"/>
    <mergeCell ref="CF5:CF6"/>
    <mergeCell ref="CG5:CG6"/>
    <mergeCell ref="CH5:CH6"/>
    <mergeCell ref="CI5:CI6"/>
    <mergeCell ref="CV5:CV6"/>
    <mergeCell ref="CW5:CW6"/>
    <mergeCell ref="CX5:CX6"/>
    <mergeCell ref="CY5:CY6"/>
    <mergeCell ref="CZ5:CZ6"/>
    <mergeCell ref="DA5:DA6"/>
    <mergeCell ref="CP5:CP6"/>
    <mergeCell ref="CQ5:CQ6"/>
    <mergeCell ref="CR5:CR6"/>
    <mergeCell ref="CS5:CS6"/>
    <mergeCell ref="CT5:CT6"/>
    <mergeCell ref="CU5:CU6"/>
    <mergeCell ref="DJ5:DJ6"/>
    <mergeCell ref="DK5:DK6"/>
    <mergeCell ref="DL5:DL6"/>
    <mergeCell ref="DM5:DM6"/>
    <mergeCell ref="DN5:DN6"/>
    <mergeCell ref="DC5:DC6"/>
    <mergeCell ref="DD5:DD6"/>
    <mergeCell ref="DE5:DE6"/>
    <mergeCell ref="DF5:DF6"/>
    <mergeCell ref="DG5:DG6"/>
    <mergeCell ref="DH5:DH6"/>
    <mergeCell ref="EG5:EG6"/>
    <mergeCell ref="EH5:EH6"/>
    <mergeCell ref="EI5:EI6"/>
    <mergeCell ref="DW32:DX32"/>
    <mergeCell ref="AQ5:AQ6"/>
    <mergeCell ref="EA5:EA6"/>
    <mergeCell ref="EB5:EB6"/>
    <mergeCell ref="EC5:EC6"/>
    <mergeCell ref="ED5:ED6"/>
    <mergeCell ref="EE5:EE6"/>
    <mergeCell ref="EF5:EF6"/>
    <mergeCell ref="DU5:DU6"/>
    <mergeCell ref="DV5:DV6"/>
    <mergeCell ref="DW5:DW6"/>
    <mergeCell ref="DX5:DX6"/>
    <mergeCell ref="DY5:DY6"/>
    <mergeCell ref="DZ5:DZ6"/>
    <mergeCell ref="DO5:DO6"/>
    <mergeCell ref="DP5:DP6"/>
    <mergeCell ref="DQ5:DQ6"/>
    <mergeCell ref="DR5:DR6"/>
    <mergeCell ref="DS5:DS6"/>
    <mergeCell ref="DT5:DT6"/>
    <mergeCell ref="DI5:DI6"/>
  </mergeCells>
  <pageMargins left="0.11811023622047245" right="0.11811023622047245" top="0.74803149606299213" bottom="0.15748031496062992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J75"/>
  <sheetViews>
    <sheetView tabSelected="1" zoomScale="90" zoomScaleNormal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W10" sqref="BW10"/>
    </sheetView>
  </sheetViews>
  <sheetFormatPr defaultRowHeight="12.75"/>
  <cols>
    <col min="1" max="1" width="4.140625" style="248" customWidth="1"/>
    <col min="2" max="2" width="16.5703125" style="221" customWidth="1"/>
    <col min="3" max="5" width="16.5703125" style="217" customWidth="1"/>
    <col min="6" max="6" width="17.5703125" style="235" customWidth="1"/>
    <col min="7" max="7" width="14.140625" style="235" customWidth="1"/>
    <col min="8" max="8" width="19.42578125" style="235" customWidth="1"/>
    <col min="9" max="9" width="20.85546875" style="235" customWidth="1"/>
    <col min="10" max="10" width="17.5703125" style="235" hidden="1" customWidth="1"/>
    <col min="11" max="11" width="17.5703125" style="235" customWidth="1"/>
    <col min="12" max="14" width="15.42578125" style="249" customWidth="1"/>
    <col min="15" max="16" width="15.85546875" style="249" customWidth="1"/>
    <col min="17" max="18" width="13.140625" style="249" customWidth="1"/>
    <col min="19" max="19" width="16.5703125" style="249" customWidth="1"/>
    <col min="20" max="20" width="16.7109375" style="249" customWidth="1"/>
    <col min="21" max="21" width="13.7109375" style="249" customWidth="1"/>
    <col min="22" max="22" width="14.5703125" style="249" customWidth="1"/>
    <col min="23" max="24" width="14.7109375" style="249" customWidth="1"/>
    <col min="25" max="25" width="17.140625" style="235" customWidth="1"/>
    <col min="26" max="26" width="17" style="235" customWidth="1"/>
    <col min="27" max="27" width="13.85546875" style="250" customWidth="1"/>
    <col min="28" max="28" width="18.42578125" style="250" hidden="1" customWidth="1"/>
    <col min="29" max="29" width="14.28515625" style="250" hidden="1" customWidth="1"/>
    <col min="30" max="30" width="15.42578125" style="250" customWidth="1"/>
    <col min="31" max="31" width="15.85546875" style="250" customWidth="1"/>
    <col min="32" max="33" width="13.28515625" style="250" hidden="1" customWidth="1"/>
    <col min="34" max="34" width="23.85546875" style="235" bestFit="1" customWidth="1"/>
    <col min="35" max="37" width="16.7109375" style="235" hidden="1" customWidth="1"/>
    <col min="38" max="39" width="15.85546875" style="235" customWidth="1"/>
    <col min="40" max="41" width="20" style="235" hidden="1" customWidth="1"/>
    <col min="42" max="42" width="21" style="235" hidden="1" customWidth="1"/>
    <col min="43" max="43" width="18.5703125" style="235" bestFit="1" customWidth="1"/>
    <col min="44" max="44" width="15.7109375" style="235" hidden="1" customWidth="1"/>
    <col min="45" max="48" width="14.7109375" style="235" hidden="1" customWidth="1"/>
    <col min="49" max="49" width="16.42578125" style="235" hidden="1" customWidth="1"/>
    <col min="50" max="50" width="19" style="235" customWidth="1"/>
    <col min="51" max="53" width="16.42578125" style="235" hidden="1" customWidth="1"/>
    <col min="54" max="54" width="16.42578125" style="220" customWidth="1"/>
    <col min="55" max="56" width="16.42578125" style="220" hidden="1" customWidth="1"/>
    <col min="57" max="58" width="16.42578125" style="235" hidden="1" customWidth="1"/>
    <col min="59" max="60" width="14.7109375" style="6" hidden="1" customWidth="1"/>
    <col min="61" max="61" width="14.7109375" style="251" customWidth="1"/>
    <col min="62" max="62" width="20.140625" style="251" bestFit="1" customWidth="1"/>
    <col min="63" max="63" width="15.42578125" style="251" hidden="1" customWidth="1"/>
    <col min="64" max="64" width="14.85546875" style="251" hidden="1" customWidth="1"/>
    <col min="65" max="65" width="16.5703125" style="251" customWidth="1"/>
    <col min="66" max="67" width="14.7109375" style="220" customWidth="1"/>
    <col min="68" max="69" width="14.7109375" style="220" hidden="1" customWidth="1"/>
    <col min="70" max="70" width="14.7109375" style="220" customWidth="1"/>
    <col min="71" max="73" width="15.28515625" style="235" hidden="1" customWidth="1"/>
    <col min="74" max="74" width="13.140625" style="252" customWidth="1"/>
    <col min="75" max="75" width="16" style="235" customWidth="1"/>
    <col min="76" max="96" width="16" style="235" hidden="1" customWidth="1"/>
    <col min="97" max="97" width="16" style="235" customWidth="1"/>
    <col min="98" max="98" width="16" style="235" hidden="1" customWidth="1"/>
    <col min="99" max="99" width="16" style="220" hidden="1" customWidth="1"/>
    <col min="100" max="100" width="15.85546875" style="220" bestFit="1" customWidth="1"/>
    <col min="101" max="103" width="21" style="235" hidden="1" customWidth="1"/>
    <col min="104" max="105" width="21" style="220" hidden="1" customWidth="1"/>
    <col min="106" max="108" width="21" style="235" hidden="1" customWidth="1"/>
    <col min="109" max="125" width="21" style="220" hidden="1" customWidth="1"/>
    <col min="126" max="131" width="21" style="235" hidden="1" customWidth="1"/>
    <col min="132" max="137" width="21" style="220" hidden="1" customWidth="1"/>
    <col min="138" max="138" width="21" style="6" hidden="1" customWidth="1"/>
    <col min="139" max="139" width="14.7109375" style="6" hidden="1" customWidth="1"/>
    <col min="140" max="140" width="9.140625" style="6" hidden="1" customWidth="1"/>
    <col min="141" max="144" width="0" style="6" hidden="1" customWidth="1"/>
    <col min="145" max="16384" width="9.140625" style="6"/>
  </cols>
  <sheetData>
    <row r="1" spans="1:138" ht="16.5">
      <c r="A1" s="1" t="s">
        <v>0</v>
      </c>
      <c r="B1" s="2"/>
      <c r="C1" s="3"/>
      <c r="D1" s="3"/>
      <c r="E1" s="3"/>
      <c r="F1" s="1"/>
      <c r="G1" s="1"/>
      <c r="H1" s="1"/>
      <c r="I1" s="1"/>
      <c r="J1" s="1"/>
      <c r="K1" s="1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1"/>
      <c r="Z1" s="1"/>
      <c r="AA1" s="5"/>
      <c r="AB1" s="5"/>
      <c r="AC1" s="5"/>
      <c r="AD1" s="5"/>
      <c r="AE1" s="5"/>
      <c r="AF1" s="5"/>
      <c r="AG1" s="5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</row>
    <row r="2" spans="1:138" ht="16.5" customHeight="1" thickBot="1">
      <c r="A2" s="648" t="s">
        <v>239</v>
      </c>
      <c r="B2" s="648"/>
      <c r="C2" s="648"/>
      <c r="D2" s="7"/>
      <c r="E2" s="7"/>
      <c r="F2" s="8"/>
      <c r="G2" s="9"/>
      <c r="H2" s="9"/>
      <c r="I2" s="9"/>
      <c r="J2" s="9"/>
      <c r="K2" s="9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9"/>
      <c r="Z2" s="9"/>
      <c r="AA2" s="10"/>
      <c r="AB2" s="10"/>
      <c r="AC2" s="10"/>
      <c r="AD2" s="10"/>
      <c r="AE2" s="10"/>
      <c r="AF2" s="10"/>
      <c r="AG2" s="10"/>
      <c r="AH2" s="9"/>
      <c r="AI2" s="11"/>
      <c r="AJ2" s="11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12"/>
      <c r="BH2" s="12"/>
      <c r="BI2" s="13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12"/>
    </row>
    <row r="3" spans="1:138" ht="14.25" customHeight="1" thickBot="1">
      <c r="A3" s="649" t="s">
        <v>1</v>
      </c>
      <c r="B3" s="652" t="s">
        <v>2</v>
      </c>
      <c r="C3" s="655" t="s">
        <v>3</v>
      </c>
      <c r="D3" s="658" t="s">
        <v>4</v>
      </c>
      <c r="E3" s="658" t="s">
        <v>5</v>
      </c>
      <c r="F3" s="671" t="s">
        <v>6</v>
      </c>
      <c r="G3" s="674" t="s">
        <v>7</v>
      </c>
      <c r="H3" s="14"/>
      <c r="I3" s="14"/>
      <c r="J3" s="14"/>
      <c r="K3" s="15"/>
      <c r="L3" s="16"/>
      <c r="M3" s="677" t="s">
        <v>8</v>
      </c>
      <c r="N3" s="17"/>
      <c r="O3" s="18"/>
      <c r="P3" s="18"/>
      <c r="Q3" s="18"/>
      <c r="R3" s="18"/>
      <c r="S3" s="18"/>
      <c r="T3" s="18"/>
      <c r="U3" s="18"/>
      <c r="V3" s="18"/>
      <c r="W3" s="19"/>
      <c r="X3" s="20"/>
      <c r="Y3" s="21"/>
      <c r="Z3" s="22"/>
      <c r="AA3" s="18"/>
      <c r="AB3" s="18"/>
      <c r="AC3" s="18"/>
      <c r="AD3" s="18"/>
      <c r="AE3" s="18"/>
      <c r="AF3" s="18"/>
      <c r="AG3" s="18"/>
      <c r="AH3" s="639" t="s">
        <v>9</v>
      </c>
      <c r="AI3" s="680" t="s">
        <v>10</v>
      </c>
      <c r="AJ3" s="680"/>
      <c r="AK3" s="680"/>
      <c r="AL3" s="680"/>
      <c r="AM3" s="680"/>
      <c r="AN3" s="680"/>
      <c r="AO3" s="680"/>
      <c r="AP3" s="680"/>
      <c r="AQ3" s="680"/>
      <c r="AR3" s="680"/>
      <c r="AS3" s="680"/>
      <c r="AT3" s="680"/>
      <c r="AU3" s="680"/>
      <c r="AV3" s="680"/>
      <c r="AW3" s="680"/>
      <c r="AX3" s="680"/>
      <c r="AY3" s="680"/>
      <c r="AZ3" s="680"/>
      <c r="BA3" s="680"/>
      <c r="BB3" s="680"/>
      <c r="BC3" s="680"/>
      <c r="BD3" s="680"/>
      <c r="BE3" s="680"/>
      <c r="BF3" s="680"/>
      <c r="BG3" s="680"/>
      <c r="BH3" s="680"/>
      <c r="BI3" s="681"/>
      <c r="BJ3" s="684" t="s">
        <v>11</v>
      </c>
      <c r="BK3" s="639" t="s">
        <v>12</v>
      </c>
      <c r="BL3" s="639" t="s">
        <v>13</v>
      </c>
      <c r="BM3" s="642" t="s">
        <v>14</v>
      </c>
      <c r="BN3" s="643"/>
      <c r="BO3" s="643"/>
      <c r="BP3" s="643"/>
      <c r="BQ3" s="643"/>
      <c r="BR3" s="643"/>
      <c r="BS3" s="643"/>
      <c r="BT3" s="643"/>
      <c r="BU3" s="643"/>
      <c r="BV3" s="643"/>
      <c r="BW3" s="643"/>
      <c r="BX3" s="64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642" t="s">
        <v>15</v>
      </c>
      <c r="DA3" s="643"/>
      <c r="DB3" s="643"/>
      <c r="DC3" s="643"/>
      <c r="DD3" s="643"/>
      <c r="DE3" s="643"/>
      <c r="DF3" s="661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4"/>
    </row>
    <row r="4" spans="1:138" ht="17.25" customHeight="1" thickBot="1">
      <c r="A4" s="650"/>
      <c r="B4" s="653"/>
      <c r="C4" s="656"/>
      <c r="D4" s="659"/>
      <c r="E4" s="659"/>
      <c r="F4" s="672"/>
      <c r="G4" s="675"/>
      <c r="H4" s="662" t="s">
        <v>16</v>
      </c>
      <c r="I4" s="25"/>
      <c r="J4" s="25"/>
      <c r="K4" s="26"/>
      <c r="L4" s="27"/>
      <c r="M4" s="678"/>
      <c r="N4" s="28"/>
      <c r="O4" s="29"/>
      <c r="P4" s="29"/>
      <c r="Q4" s="29"/>
      <c r="R4" s="29"/>
      <c r="S4" s="29"/>
      <c r="T4" s="29"/>
      <c r="U4" s="29"/>
      <c r="V4" s="29"/>
      <c r="W4" s="30"/>
      <c r="X4" s="31"/>
      <c r="Y4" s="32"/>
      <c r="Z4" s="33"/>
      <c r="AA4" s="29"/>
      <c r="AB4" s="29"/>
      <c r="AC4" s="29"/>
      <c r="AD4" s="29"/>
      <c r="AE4" s="29"/>
      <c r="AF4" s="29"/>
      <c r="AG4" s="29"/>
      <c r="AH4" s="640"/>
      <c r="AI4" s="682"/>
      <c r="AJ4" s="682"/>
      <c r="AK4" s="682"/>
      <c r="AL4" s="682"/>
      <c r="AM4" s="682"/>
      <c r="AN4" s="682"/>
      <c r="AO4" s="682"/>
      <c r="AP4" s="682"/>
      <c r="AQ4" s="682"/>
      <c r="AR4" s="682"/>
      <c r="AS4" s="682"/>
      <c r="AT4" s="682"/>
      <c r="AU4" s="682"/>
      <c r="AV4" s="682"/>
      <c r="AW4" s="682"/>
      <c r="AX4" s="682"/>
      <c r="AY4" s="682"/>
      <c r="AZ4" s="682"/>
      <c r="BA4" s="682"/>
      <c r="BB4" s="682"/>
      <c r="BC4" s="682"/>
      <c r="BD4" s="682"/>
      <c r="BE4" s="682"/>
      <c r="BF4" s="682"/>
      <c r="BG4" s="682"/>
      <c r="BH4" s="682"/>
      <c r="BI4" s="683"/>
      <c r="BJ4" s="685"/>
      <c r="BK4" s="640"/>
      <c r="BL4" s="640"/>
      <c r="BM4" s="664" t="s">
        <v>7</v>
      </c>
      <c r="BN4" s="665"/>
      <c r="BO4" s="665"/>
      <c r="BP4" s="665"/>
      <c r="BQ4" s="665"/>
      <c r="BR4" s="665"/>
      <c r="BS4" s="665"/>
      <c r="BT4" s="34"/>
      <c r="BU4" s="34"/>
      <c r="BV4" s="35" t="s">
        <v>17</v>
      </c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666" t="s">
        <v>18</v>
      </c>
      <c r="CI4" s="666"/>
      <c r="CJ4" s="66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7"/>
      <c r="CV4" s="667" t="s">
        <v>19</v>
      </c>
      <c r="CW4" s="668"/>
      <c r="CX4" s="668"/>
      <c r="CY4" s="38"/>
      <c r="CZ4" s="39"/>
      <c r="DA4" s="38"/>
      <c r="DB4" s="36"/>
      <c r="DC4" s="36"/>
      <c r="DD4" s="36"/>
      <c r="DE4" s="38"/>
      <c r="DF4" s="40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40"/>
    </row>
    <row r="5" spans="1:138" s="52" customFormat="1" ht="52.5" customHeight="1">
      <c r="A5" s="650"/>
      <c r="B5" s="653"/>
      <c r="C5" s="656"/>
      <c r="D5" s="659"/>
      <c r="E5" s="659"/>
      <c r="F5" s="672"/>
      <c r="G5" s="675"/>
      <c r="H5" s="662"/>
      <c r="I5" s="41"/>
      <c r="J5" s="41"/>
      <c r="K5" s="669" t="s">
        <v>17</v>
      </c>
      <c r="L5" s="42"/>
      <c r="M5" s="678"/>
      <c r="N5" s="43"/>
      <c r="O5" s="43"/>
      <c r="P5" s="43"/>
      <c r="Q5" s="43"/>
      <c r="R5" s="43"/>
      <c r="S5" s="43"/>
      <c r="T5" s="43"/>
      <c r="U5" s="43"/>
      <c r="V5" s="43"/>
      <c r="W5" s="44"/>
      <c r="X5" s="45"/>
      <c r="Y5" s="46"/>
      <c r="Z5" s="47"/>
      <c r="AA5" s="43"/>
      <c r="AB5" s="48"/>
      <c r="AC5" s="48"/>
      <c r="AD5" s="48"/>
      <c r="AE5" s="48"/>
      <c r="AF5" s="48"/>
      <c r="AG5" s="48"/>
      <c r="AH5" s="640"/>
      <c r="AI5" s="602" t="s">
        <v>20</v>
      </c>
      <c r="AJ5" s="687" t="s">
        <v>21</v>
      </c>
      <c r="AK5" s="513" t="s">
        <v>22</v>
      </c>
      <c r="AL5" s="513" t="s">
        <v>228</v>
      </c>
      <c r="AM5" s="513" t="s">
        <v>23</v>
      </c>
      <c r="AN5" s="513" t="s">
        <v>24</v>
      </c>
      <c r="AO5" s="513" t="s">
        <v>25</v>
      </c>
      <c r="AP5" s="513" t="s">
        <v>26</v>
      </c>
      <c r="AQ5" s="513" t="s">
        <v>230</v>
      </c>
      <c r="AR5" s="513" t="s">
        <v>27</v>
      </c>
      <c r="AS5" s="513" t="s">
        <v>28</v>
      </c>
      <c r="AT5" s="513" t="s">
        <v>29</v>
      </c>
      <c r="AU5" s="49"/>
      <c r="AV5" s="513" t="s">
        <v>30</v>
      </c>
      <c r="AW5" s="513" t="s">
        <v>229</v>
      </c>
      <c r="AX5" s="513" t="s">
        <v>234</v>
      </c>
      <c r="AY5" s="644" t="s">
        <v>32</v>
      </c>
      <c r="AZ5" s="513" t="s">
        <v>33</v>
      </c>
      <c r="BA5" s="513" t="s">
        <v>34</v>
      </c>
      <c r="BB5" s="513" t="s">
        <v>35</v>
      </c>
      <c r="BC5" s="513" t="s">
        <v>36</v>
      </c>
      <c r="BD5" s="513" t="s">
        <v>37</v>
      </c>
      <c r="BE5" s="633" t="s">
        <v>38</v>
      </c>
      <c r="BF5" s="633" t="s">
        <v>39</v>
      </c>
      <c r="BG5" s="633" t="s">
        <v>40</v>
      </c>
      <c r="BH5" s="633" t="s">
        <v>41</v>
      </c>
      <c r="BI5" s="634" t="s">
        <v>42</v>
      </c>
      <c r="BJ5" s="685"/>
      <c r="BK5" s="640"/>
      <c r="BL5" s="640"/>
      <c r="BM5" s="635" t="s">
        <v>43</v>
      </c>
      <c r="BN5" s="637" t="s">
        <v>44</v>
      </c>
      <c r="BO5" s="629" t="s">
        <v>45</v>
      </c>
      <c r="BP5" s="629" t="s">
        <v>46</v>
      </c>
      <c r="BQ5" s="629" t="s">
        <v>47</v>
      </c>
      <c r="BR5" s="629" t="s">
        <v>48</v>
      </c>
      <c r="BS5" s="646" t="s">
        <v>49</v>
      </c>
      <c r="BT5" s="629" t="s">
        <v>50</v>
      </c>
      <c r="BU5" s="631" t="s">
        <v>51</v>
      </c>
      <c r="BV5" s="50"/>
      <c r="BW5" s="510" t="s">
        <v>73</v>
      </c>
      <c r="BX5" s="604" t="s">
        <v>53</v>
      </c>
      <c r="BY5" s="604" t="s">
        <v>54</v>
      </c>
      <c r="BZ5" s="604" t="s">
        <v>55</v>
      </c>
      <c r="CA5" s="604" t="s">
        <v>56</v>
      </c>
      <c r="CB5" s="604" t="s">
        <v>57</v>
      </c>
      <c r="CC5" s="604" t="s">
        <v>58</v>
      </c>
      <c r="CD5" s="604" t="s">
        <v>59</v>
      </c>
      <c r="CE5" s="604" t="s">
        <v>60</v>
      </c>
      <c r="CF5" s="604" t="s">
        <v>61</v>
      </c>
      <c r="CG5" s="604" t="s">
        <v>62</v>
      </c>
      <c r="CH5" s="604" t="s">
        <v>63</v>
      </c>
      <c r="CI5" s="604" t="s">
        <v>64</v>
      </c>
      <c r="CJ5" s="604" t="s">
        <v>65</v>
      </c>
      <c r="CK5" s="604" t="s">
        <v>66</v>
      </c>
      <c r="CL5" s="604" t="s">
        <v>67</v>
      </c>
      <c r="CM5" s="604" t="s">
        <v>68</v>
      </c>
      <c r="CN5" s="604" t="s">
        <v>69</v>
      </c>
      <c r="CO5" s="604" t="s">
        <v>70</v>
      </c>
      <c r="CP5" s="604" t="s">
        <v>71</v>
      </c>
      <c r="CQ5" s="604" t="s">
        <v>72</v>
      </c>
      <c r="CR5" s="604" t="s">
        <v>73</v>
      </c>
      <c r="CS5" s="604" t="s">
        <v>74</v>
      </c>
      <c r="CT5" s="627" t="s">
        <v>75</v>
      </c>
      <c r="CU5" s="615" t="s">
        <v>76</v>
      </c>
      <c r="CV5" s="617" t="s">
        <v>19</v>
      </c>
      <c r="CW5" s="619" t="s">
        <v>77</v>
      </c>
      <c r="CX5" s="621" t="s">
        <v>78</v>
      </c>
      <c r="CY5" s="623" t="s">
        <v>79</v>
      </c>
      <c r="CZ5" s="625" t="s">
        <v>80</v>
      </c>
      <c r="DA5" s="51"/>
      <c r="DB5" s="604" t="s">
        <v>81</v>
      </c>
      <c r="DC5" s="604" t="s">
        <v>82</v>
      </c>
      <c r="DD5" s="604" t="s">
        <v>83</v>
      </c>
      <c r="DE5" s="604" t="s">
        <v>84</v>
      </c>
      <c r="DF5" s="611" t="s">
        <v>85</v>
      </c>
      <c r="DG5" s="613" t="s">
        <v>86</v>
      </c>
      <c r="DH5" s="602" t="s">
        <v>87</v>
      </c>
      <c r="DI5" s="604" t="s">
        <v>88</v>
      </c>
      <c r="DJ5" s="604" t="s">
        <v>89</v>
      </c>
      <c r="DK5" s="604" t="s">
        <v>90</v>
      </c>
      <c r="DL5" s="604" t="s">
        <v>91</v>
      </c>
      <c r="DM5" s="602" t="s">
        <v>92</v>
      </c>
      <c r="DN5" s="602" t="s">
        <v>93</v>
      </c>
      <c r="DO5" s="602" t="s">
        <v>94</v>
      </c>
      <c r="DP5" s="602" t="s">
        <v>95</v>
      </c>
      <c r="DQ5" s="602" t="s">
        <v>96</v>
      </c>
      <c r="DR5" s="604" t="s">
        <v>97</v>
      </c>
      <c r="DS5" s="602" t="s">
        <v>98</v>
      </c>
      <c r="DT5" s="602" t="s">
        <v>99</v>
      </c>
      <c r="DU5" s="602" t="s">
        <v>100</v>
      </c>
      <c r="DV5" s="609" t="s">
        <v>101</v>
      </c>
      <c r="DW5" s="609" t="s">
        <v>102</v>
      </c>
      <c r="DX5" s="609" t="s">
        <v>103</v>
      </c>
      <c r="DY5" s="607" t="s">
        <v>104</v>
      </c>
      <c r="DZ5" s="607" t="s">
        <v>105</v>
      </c>
      <c r="EA5" s="607" t="s">
        <v>106</v>
      </c>
      <c r="EB5" s="602" t="s">
        <v>107</v>
      </c>
      <c r="EC5" s="602" t="s">
        <v>108</v>
      </c>
      <c r="ED5" s="602" t="s">
        <v>109</v>
      </c>
      <c r="EE5" s="604" t="s">
        <v>110</v>
      </c>
      <c r="EF5" s="602" t="s">
        <v>108</v>
      </c>
      <c r="EG5" s="602" t="s">
        <v>109</v>
      </c>
      <c r="EH5" s="604" t="s">
        <v>110</v>
      </c>
    </row>
    <row r="6" spans="1:138" s="62" customFormat="1" ht="126" customHeight="1" thickBot="1">
      <c r="A6" s="651"/>
      <c r="B6" s="654"/>
      <c r="C6" s="657"/>
      <c r="D6" s="660"/>
      <c r="E6" s="660"/>
      <c r="F6" s="673"/>
      <c r="G6" s="676"/>
      <c r="H6" s="663"/>
      <c r="I6" s="53" t="s">
        <v>111</v>
      </c>
      <c r="J6" s="53" t="s">
        <v>112</v>
      </c>
      <c r="K6" s="670"/>
      <c r="L6" s="54" t="s">
        <v>113</v>
      </c>
      <c r="M6" s="679"/>
      <c r="N6" s="55" t="s">
        <v>114</v>
      </c>
      <c r="O6" s="55" t="s">
        <v>115</v>
      </c>
      <c r="P6" s="55" t="s">
        <v>116</v>
      </c>
      <c r="Q6" s="55" t="s">
        <v>117</v>
      </c>
      <c r="R6" s="55" t="s">
        <v>118</v>
      </c>
      <c r="S6" s="55" t="s">
        <v>119</v>
      </c>
      <c r="T6" s="55" t="s">
        <v>120</v>
      </c>
      <c r="U6" s="55" t="s">
        <v>121</v>
      </c>
      <c r="V6" s="55" t="s">
        <v>122</v>
      </c>
      <c r="W6" s="56" t="s">
        <v>123</v>
      </c>
      <c r="X6" s="57" t="s">
        <v>124</v>
      </c>
      <c r="Y6" s="58" t="s">
        <v>125</v>
      </c>
      <c r="Z6" s="59" t="s">
        <v>126</v>
      </c>
      <c r="AA6" s="55" t="s">
        <v>127</v>
      </c>
      <c r="AB6" s="55" t="s">
        <v>128</v>
      </c>
      <c r="AC6" s="55" t="s">
        <v>129</v>
      </c>
      <c r="AD6" s="55" t="s">
        <v>130</v>
      </c>
      <c r="AE6" s="55" t="s">
        <v>131</v>
      </c>
      <c r="AF6" s="55"/>
      <c r="AG6" s="55"/>
      <c r="AH6" s="641"/>
      <c r="AI6" s="603"/>
      <c r="AJ6" s="626"/>
      <c r="AK6" s="514"/>
      <c r="AL6" s="514"/>
      <c r="AM6" s="514"/>
      <c r="AN6" s="514"/>
      <c r="AO6" s="514"/>
      <c r="AP6" s="514"/>
      <c r="AQ6" s="514"/>
      <c r="AR6" s="514"/>
      <c r="AS6" s="514"/>
      <c r="AT6" s="514"/>
      <c r="AU6" s="60"/>
      <c r="AV6" s="514"/>
      <c r="AW6" s="514"/>
      <c r="AX6" s="514"/>
      <c r="AY6" s="645"/>
      <c r="AZ6" s="514"/>
      <c r="BA6" s="514"/>
      <c r="BB6" s="514"/>
      <c r="BC6" s="514"/>
      <c r="BD6" s="514"/>
      <c r="BE6" s="630"/>
      <c r="BF6" s="630"/>
      <c r="BG6" s="630"/>
      <c r="BH6" s="630"/>
      <c r="BI6" s="612"/>
      <c r="BJ6" s="686"/>
      <c r="BK6" s="641"/>
      <c r="BL6" s="641"/>
      <c r="BM6" s="636"/>
      <c r="BN6" s="638"/>
      <c r="BO6" s="630"/>
      <c r="BP6" s="630"/>
      <c r="BQ6" s="630"/>
      <c r="BR6" s="630"/>
      <c r="BS6" s="647"/>
      <c r="BT6" s="630"/>
      <c r="BU6" s="632"/>
      <c r="BV6" s="61" t="s">
        <v>132</v>
      </c>
      <c r="BW6" s="511"/>
      <c r="BX6" s="514"/>
      <c r="BY6" s="514"/>
      <c r="BZ6" s="514"/>
      <c r="CA6" s="514"/>
      <c r="CB6" s="514"/>
      <c r="CC6" s="514"/>
      <c r="CD6" s="514"/>
      <c r="CE6" s="514"/>
      <c r="CF6" s="514"/>
      <c r="CG6" s="514"/>
      <c r="CH6" s="514"/>
      <c r="CI6" s="514"/>
      <c r="CJ6" s="514"/>
      <c r="CK6" s="514"/>
      <c r="CL6" s="514"/>
      <c r="CM6" s="514"/>
      <c r="CN6" s="514"/>
      <c r="CO6" s="514"/>
      <c r="CP6" s="514"/>
      <c r="CQ6" s="514"/>
      <c r="CR6" s="514"/>
      <c r="CS6" s="514"/>
      <c r="CT6" s="628"/>
      <c r="CU6" s="616"/>
      <c r="CV6" s="618"/>
      <c r="CW6" s="620"/>
      <c r="CX6" s="622"/>
      <c r="CY6" s="624"/>
      <c r="CZ6" s="626"/>
      <c r="DA6" s="60"/>
      <c r="DB6" s="514"/>
      <c r="DC6" s="514"/>
      <c r="DD6" s="514"/>
      <c r="DE6" s="514"/>
      <c r="DF6" s="612"/>
      <c r="DG6" s="614"/>
      <c r="DH6" s="603"/>
      <c r="DI6" s="514"/>
      <c r="DJ6" s="514"/>
      <c r="DK6" s="514"/>
      <c r="DL6" s="514"/>
      <c r="DM6" s="603"/>
      <c r="DN6" s="603"/>
      <c r="DO6" s="603"/>
      <c r="DP6" s="603"/>
      <c r="DQ6" s="603"/>
      <c r="DR6" s="514"/>
      <c r="DS6" s="603"/>
      <c r="DT6" s="603"/>
      <c r="DU6" s="603"/>
      <c r="DV6" s="610"/>
      <c r="DW6" s="610"/>
      <c r="DX6" s="610"/>
      <c r="DY6" s="608"/>
      <c r="DZ6" s="608"/>
      <c r="EA6" s="608"/>
      <c r="EB6" s="603"/>
      <c r="EC6" s="603"/>
      <c r="ED6" s="603"/>
      <c r="EE6" s="514"/>
      <c r="EF6" s="603"/>
      <c r="EG6" s="603"/>
      <c r="EH6" s="514"/>
    </row>
    <row r="7" spans="1:138" s="101" customFormat="1" ht="26.25" customHeight="1" thickBot="1">
      <c r="A7" s="63"/>
      <c r="B7" s="64"/>
      <c r="C7" s="65"/>
      <c r="D7" s="65"/>
      <c r="E7" s="65"/>
      <c r="F7" s="66"/>
      <c r="G7" s="67"/>
      <c r="H7" s="68"/>
      <c r="I7" s="68"/>
      <c r="J7" s="68"/>
      <c r="K7" s="69"/>
      <c r="L7" s="70"/>
      <c r="M7" s="71"/>
      <c r="N7" s="71"/>
      <c r="O7" s="72" t="s">
        <v>133</v>
      </c>
      <c r="P7" s="72"/>
      <c r="Q7" s="71"/>
      <c r="R7" s="71"/>
      <c r="S7" s="71"/>
      <c r="T7" s="71"/>
      <c r="U7" s="71"/>
      <c r="V7" s="71"/>
      <c r="W7" s="73"/>
      <c r="X7" s="74"/>
      <c r="Y7" s="75"/>
      <c r="Z7" s="76"/>
      <c r="AA7" s="71"/>
      <c r="AB7" s="73"/>
      <c r="AC7" s="73"/>
      <c r="AD7" s="73"/>
      <c r="AE7" s="73"/>
      <c r="AF7" s="73"/>
      <c r="AG7" s="73"/>
      <c r="AH7" s="77"/>
      <c r="AI7" s="78" t="s">
        <v>134</v>
      </c>
      <c r="AJ7" s="79" t="s">
        <v>135</v>
      </c>
      <c r="AK7" s="79" t="s">
        <v>136</v>
      </c>
      <c r="AL7" s="80"/>
      <c r="AM7" s="79" t="s">
        <v>137</v>
      </c>
      <c r="AN7" s="79" t="s">
        <v>137</v>
      </c>
      <c r="AO7" s="79" t="s">
        <v>138</v>
      </c>
      <c r="AP7" s="79"/>
      <c r="AQ7" s="79" t="s">
        <v>231</v>
      </c>
      <c r="AR7" s="79" t="s">
        <v>139</v>
      </c>
      <c r="AS7" s="79" t="s">
        <v>140</v>
      </c>
      <c r="AT7" s="79"/>
      <c r="AU7" s="79"/>
      <c r="AV7" s="79" t="s">
        <v>141</v>
      </c>
      <c r="AW7" s="79" t="s">
        <v>141</v>
      </c>
      <c r="AX7" s="79" t="s">
        <v>233</v>
      </c>
      <c r="AY7" s="79" t="s">
        <v>142</v>
      </c>
      <c r="AZ7" s="79" t="s">
        <v>143</v>
      </c>
      <c r="BA7" s="79" t="s">
        <v>144</v>
      </c>
      <c r="BB7" s="79" t="s">
        <v>145</v>
      </c>
      <c r="BC7" s="79" t="s">
        <v>146</v>
      </c>
      <c r="BD7" s="79"/>
      <c r="BE7" s="81" t="s">
        <v>147</v>
      </c>
      <c r="BF7" s="81" t="s">
        <v>148</v>
      </c>
      <c r="BG7" s="65" t="s">
        <v>149</v>
      </c>
      <c r="BH7" s="65" t="s">
        <v>150</v>
      </c>
      <c r="BI7" s="82" t="s">
        <v>151</v>
      </c>
      <c r="BJ7" s="77"/>
      <c r="BK7" s="83"/>
      <c r="BL7" s="83"/>
      <c r="BM7" s="84"/>
      <c r="BN7" s="85"/>
      <c r="BO7" s="65"/>
      <c r="BP7" s="65"/>
      <c r="BQ7" s="65"/>
      <c r="BR7" s="65"/>
      <c r="BS7" s="86"/>
      <c r="BT7" s="65"/>
      <c r="BU7" s="80"/>
      <c r="BV7" s="87"/>
      <c r="BW7" s="351" t="s">
        <v>158</v>
      </c>
      <c r="BX7" s="65"/>
      <c r="BY7" s="80"/>
      <c r="BZ7" s="80"/>
      <c r="CA7" s="80"/>
      <c r="CB7" s="80"/>
      <c r="CC7" s="80"/>
      <c r="CD7" s="80"/>
      <c r="CE7" s="80"/>
      <c r="CF7" s="80"/>
      <c r="CG7" s="89" t="s">
        <v>133</v>
      </c>
      <c r="CH7" s="89" t="s">
        <v>146</v>
      </c>
      <c r="CI7" s="89" t="s">
        <v>146</v>
      </c>
      <c r="CJ7" s="89" t="s">
        <v>146</v>
      </c>
      <c r="CK7" s="80" t="s">
        <v>152</v>
      </c>
      <c r="CL7" s="80" t="s">
        <v>153</v>
      </c>
      <c r="CM7" s="89" t="s">
        <v>154</v>
      </c>
      <c r="CN7" s="89" t="s">
        <v>155</v>
      </c>
      <c r="CO7" s="80"/>
      <c r="CP7" s="89" t="s">
        <v>156</v>
      </c>
      <c r="CQ7" s="89" t="s">
        <v>157</v>
      </c>
      <c r="CR7" s="89" t="s">
        <v>158</v>
      </c>
      <c r="CS7" s="89" t="s">
        <v>159</v>
      </c>
      <c r="CT7" s="90"/>
      <c r="CU7" s="91" t="s">
        <v>145</v>
      </c>
      <c r="CV7" s="84"/>
      <c r="CW7" s="92"/>
      <c r="CX7" s="93"/>
      <c r="CY7" s="94"/>
      <c r="CZ7" s="95"/>
      <c r="DA7" s="80" t="s">
        <v>160</v>
      </c>
      <c r="DB7" s="96" t="s">
        <v>146</v>
      </c>
      <c r="DC7" s="96" t="s">
        <v>146</v>
      </c>
      <c r="DD7" s="96" t="s">
        <v>146</v>
      </c>
      <c r="DE7" s="80"/>
      <c r="DF7" s="97" t="s">
        <v>161</v>
      </c>
      <c r="DG7" s="98" t="s">
        <v>162</v>
      </c>
      <c r="DH7" s="89" t="s">
        <v>162</v>
      </c>
      <c r="DI7" s="65"/>
      <c r="DJ7" s="65"/>
      <c r="DK7" s="65"/>
      <c r="DL7" s="80" t="s">
        <v>163</v>
      </c>
      <c r="DM7" s="80" t="s">
        <v>164</v>
      </c>
      <c r="DN7" s="80" t="s">
        <v>165</v>
      </c>
      <c r="DO7" s="80" t="s">
        <v>164</v>
      </c>
      <c r="DP7" s="80" t="s">
        <v>164</v>
      </c>
      <c r="DQ7" s="80"/>
      <c r="DR7" s="80" t="s">
        <v>166</v>
      </c>
      <c r="DS7" s="80" t="s">
        <v>167</v>
      </c>
      <c r="DT7" s="80"/>
      <c r="DU7" s="80"/>
      <c r="DV7" s="99" t="s">
        <v>168</v>
      </c>
      <c r="DW7" s="99"/>
      <c r="DX7" s="99" t="s">
        <v>168</v>
      </c>
      <c r="DY7" s="100" t="s">
        <v>169</v>
      </c>
      <c r="DZ7" s="100"/>
      <c r="EA7" s="100"/>
      <c r="EB7" s="80"/>
      <c r="EC7" s="80"/>
      <c r="ED7" s="80"/>
      <c r="EE7" s="80"/>
      <c r="EF7" s="80"/>
      <c r="EG7" s="80"/>
      <c r="EH7" s="65"/>
    </row>
    <row r="8" spans="1:138" ht="17.25" customHeight="1">
      <c r="A8" s="102">
        <v>1</v>
      </c>
      <c r="B8" s="103" t="s">
        <v>170</v>
      </c>
      <c r="C8" s="104">
        <f t="shared" ref="C8:C21" si="0">D8+E8</f>
        <v>171300</v>
      </c>
      <c r="D8" s="105">
        <f t="shared" ref="D8:D21" si="1">AV8+BI8+DI8+EC8+EF8+BX8+CC8+CE8+DW8+BZ8+AO8+AM8+BD8+DZ8+BG8</f>
        <v>171300</v>
      </c>
      <c r="E8" s="106">
        <f t="shared" ref="E8:E21" si="2">AK8+AP8+AT8+AX8+BH8+CM8+CN8+CS8+CU8+ED8+EG8+DJ8+BW8+CQ8+DH8+DR8+DS8+CK8+CG8+CO8+CD8+AR8+AS8+CA8+DG8+CT8+CP8+DV8+CL8+BF8+AW8+AL8+AO8+BE8+AI8+BA8+BB8+BC8+AQ8+DY8+CF8+DL8+AN8+CR8+AY8+AZ8+AJ8</f>
        <v>0</v>
      </c>
      <c r="F8" s="107">
        <f t="shared" ref="F8:F21" si="3">G8+K8+Y8+Z8</f>
        <v>1326300</v>
      </c>
      <c r="G8" s="108">
        <f t="shared" ref="G8:G21" si="4">J8+I8+H8</f>
        <v>1155000</v>
      </c>
      <c r="H8" s="105">
        <f t="shared" ref="H8:H21" si="5">BO8</f>
        <v>286300</v>
      </c>
      <c r="I8" s="105">
        <f t="shared" ref="I8:J21" si="6">BR8</f>
        <v>868700</v>
      </c>
      <c r="J8" s="105">
        <f t="shared" si="6"/>
        <v>0</v>
      </c>
      <c r="K8" s="108">
        <f t="shared" ref="K8:K21" si="7">SUM(L8:X8)</f>
        <v>0</v>
      </c>
      <c r="L8" s="109">
        <f t="shared" ref="L8:L21" si="8">AP8+AR8+AS8+AT8+CK8+CM8+CN8+CO8+CQ8+CS8+AI8+CP8+CL8+AO8+AX8+AQ8+AY8+AZ8+CR8</f>
        <v>0</v>
      </c>
      <c r="M8" s="109">
        <f t="shared" ref="M8:M21" si="9">CA8+CB8+BZ8</f>
        <v>0</v>
      </c>
      <c r="N8" s="109"/>
      <c r="O8" s="109">
        <f t="shared" ref="O8:O21" si="10">BY8+CG8+CF8</f>
        <v>0</v>
      </c>
      <c r="P8" s="109">
        <f t="shared" ref="P8:P21" si="11">AJ8</f>
        <v>0</v>
      </c>
      <c r="Q8" s="109">
        <f t="shared" ref="Q8:Q21" si="12">CU8+BW8+BB8</f>
        <v>0</v>
      </c>
      <c r="R8" s="109">
        <f t="shared" ref="R8:R21" si="13">AK8+AL8</f>
        <v>0</v>
      </c>
      <c r="S8" s="109">
        <f t="shared" ref="S8:S21" si="14">AN8+AM8</f>
        <v>0</v>
      </c>
      <c r="T8" s="109">
        <f t="shared" ref="T8:T21" si="15">BW8+BX8</f>
        <v>0</v>
      </c>
      <c r="U8" s="109">
        <f t="shared" ref="U8:U21" si="16">CD8+CE8</f>
        <v>0</v>
      </c>
      <c r="V8" s="110">
        <f t="shared" ref="V8:V21" si="17">AV8+AW8</f>
        <v>0</v>
      </c>
      <c r="W8" s="109">
        <f t="shared" ref="W8:W21" si="18">CC8</f>
        <v>0</v>
      </c>
      <c r="X8" s="109">
        <f t="shared" ref="X8:X21" si="19">BC8+BD8</f>
        <v>0</v>
      </c>
      <c r="Y8" s="111">
        <f t="shared" ref="Y8:Y21" si="20">BI8</f>
        <v>171300</v>
      </c>
      <c r="Z8" s="112">
        <f t="shared" ref="Z8:Z21" si="21">SUM(AA8:AG8)</f>
        <v>0</v>
      </c>
      <c r="AA8" s="109">
        <f t="shared" ref="AA8:AA21" si="22">CZ8+DF8+DE8+DB8+DC8+DD8</f>
        <v>0</v>
      </c>
      <c r="AB8" s="113"/>
      <c r="AC8" s="113"/>
      <c r="AD8" s="114">
        <f t="shared" ref="AD8:AD21" si="23">BG8</f>
        <v>0</v>
      </c>
      <c r="AE8" s="114">
        <f t="shared" ref="AE8:AE21" si="24">DM8+DO8+EH8+BH8+EF8+EG8+DR8+DK8+DT8+EE8+ED8+EC8+EB8+DJ8+DI8+DN8+DP8+DV8+DW8+DX8+BF8+BE8+DS8+DY8+DZ8+EA8+DQ8+CW8+DL8+DH8+DG8+DU8</f>
        <v>0</v>
      </c>
      <c r="AF8" s="113"/>
      <c r="AG8" s="113"/>
      <c r="AH8" s="115">
        <f t="shared" ref="AH8:AH21" si="25">SUM(AI8:BI8)</f>
        <v>171300</v>
      </c>
      <c r="AI8" s="105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05"/>
      <c r="AU8" s="105"/>
      <c r="AV8" s="105"/>
      <c r="AW8" s="105"/>
      <c r="AX8" s="105"/>
      <c r="AY8" s="116"/>
      <c r="AZ8" s="116"/>
      <c r="BA8" s="116"/>
      <c r="BB8" s="117"/>
      <c r="BC8" s="118"/>
      <c r="BD8" s="116"/>
      <c r="BE8" s="105"/>
      <c r="BF8" s="105"/>
      <c r="BG8" s="119"/>
      <c r="BH8" s="119"/>
      <c r="BI8" s="120">
        <v>171300</v>
      </c>
      <c r="BJ8" s="115">
        <f t="shared" ref="BJ8:BJ21" si="26">BM8+BV8+CV8</f>
        <v>1155000</v>
      </c>
      <c r="BK8" s="121"/>
      <c r="BL8" s="121">
        <f t="shared" ref="BL8:BL21" si="27">BJ8-BK8</f>
        <v>1155000</v>
      </c>
      <c r="BM8" s="122">
        <f t="shared" ref="BM8:BM21" si="28">BN8+BS8</f>
        <v>1155000</v>
      </c>
      <c r="BN8" s="123">
        <f t="shared" ref="BN8:BN21" si="29">BO8+BP8+BQ8+BR8</f>
        <v>1155000</v>
      </c>
      <c r="BO8" s="124">
        <v>286300</v>
      </c>
      <c r="BP8" s="124"/>
      <c r="BQ8" s="106"/>
      <c r="BR8" s="106">
        <v>868700</v>
      </c>
      <c r="BS8" s="125">
        <f t="shared" ref="BS8:BS21" si="30">BT8+BU8</f>
        <v>0</v>
      </c>
      <c r="BT8" s="106"/>
      <c r="BU8" s="126"/>
      <c r="BV8" s="127">
        <f t="shared" ref="BV8:BV21" si="31">SUM(BW8:CU8)</f>
        <v>0</v>
      </c>
      <c r="BW8" s="128"/>
      <c r="BX8" s="105"/>
      <c r="BY8" s="116"/>
      <c r="BZ8" s="116"/>
      <c r="CA8" s="116"/>
      <c r="CB8" s="116"/>
      <c r="CC8" s="116"/>
      <c r="CD8" s="116"/>
      <c r="CE8" s="116"/>
      <c r="CF8" s="116"/>
      <c r="CG8" s="116"/>
      <c r="CH8" s="116"/>
      <c r="CI8" s="116"/>
      <c r="CJ8" s="116"/>
      <c r="CK8" s="116"/>
      <c r="CL8" s="116"/>
      <c r="CM8" s="116"/>
      <c r="CN8" s="116"/>
      <c r="CO8" s="116"/>
      <c r="CP8" s="116"/>
      <c r="CQ8" s="116"/>
      <c r="CR8" s="116"/>
      <c r="CS8" s="116"/>
      <c r="CT8" s="116"/>
      <c r="CU8" s="129"/>
      <c r="CV8" s="130">
        <f t="shared" ref="CV8:CV21" si="32">SUM(CZ8:EH8)+CW8</f>
        <v>0</v>
      </c>
      <c r="CW8" s="131">
        <f t="shared" ref="CW8:CW21" si="33">CX8+CY8</f>
        <v>0</v>
      </c>
      <c r="CX8" s="132"/>
      <c r="CY8" s="133"/>
      <c r="CZ8" s="134"/>
      <c r="DA8" s="116"/>
      <c r="DB8" s="116"/>
      <c r="DC8" s="116"/>
      <c r="DD8" s="116"/>
      <c r="DE8" s="116"/>
      <c r="DF8" s="129"/>
      <c r="DG8" s="118"/>
      <c r="DH8" s="116"/>
      <c r="DI8" s="135"/>
      <c r="DJ8" s="135"/>
      <c r="DK8" s="135"/>
      <c r="DL8" s="136"/>
      <c r="DM8" s="116"/>
      <c r="DN8" s="116"/>
      <c r="DO8" s="116"/>
      <c r="DP8" s="116"/>
      <c r="DQ8" s="116"/>
      <c r="DR8" s="116"/>
      <c r="DS8" s="116"/>
      <c r="DT8" s="116"/>
      <c r="DU8" s="116"/>
      <c r="DV8" s="116"/>
      <c r="DW8" s="116"/>
      <c r="DX8" s="116"/>
      <c r="DY8" s="116"/>
      <c r="DZ8" s="116"/>
      <c r="EA8" s="116"/>
      <c r="EB8" s="116"/>
      <c r="EC8" s="116"/>
      <c r="ED8" s="116"/>
      <c r="EE8" s="116"/>
      <c r="EF8" s="116"/>
      <c r="EG8" s="116"/>
      <c r="EH8" s="105"/>
    </row>
    <row r="9" spans="1:138" ht="17.25" customHeight="1">
      <c r="A9" s="137">
        <v>2</v>
      </c>
      <c r="B9" s="138" t="s">
        <v>171</v>
      </c>
      <c r="C9" s="139">
        <f t="shared" si="0"/>
        <v>428400</v>
      </c>
      <c r="D9" s="105">
        <f t="shared" si="1"/>
        <v>428400</v>
      </c>
      <c r="E9" s="106">
        <f t="shared" si="2"/>
        <v>0</v>
      </c>
      <c r="F9" s="140">
        <f t="shared" si="3"/>
        <v>1813800</v>
      </c>
      <c r="G9" s="108">
        <f t="shared" si="4"/>
        <v>1385400</v>
      </c>
      <c r="H9" s="105">
        <f t="shared" si="5"/>
        <v>687600</v>
      </c>
      <c r="I9" s="105">
        <f t="shared" si="6"/>
        <v>697800</v>
      </c>
      <c r="J9" s="106">
        <f t="shared" si="6"/>
        <v>0</v>
      </c>
      <c r="K9" s="108">
        <f t="shared" si="7"/>
        <v>0</v>
      </c>
      <c r="L9" s="109">
        <f t="shared" si="8"/>
        <v>0</v>
      </c>
      <c r="M9" s="109">
        <f t="shared" si="9"/>
        <v>0</v>
      </c>
      <c r="N9" s="109"/>
      <c r="O9" s="109">
        <f t="shared" si="10"/>
        <v>0</v>
      </c>
      <c r="P9" s="109">
        <f t="shared" si="11"/>
        <v>0</v>
      </c>
      <c r="Q9" s="109">
        <f t="shared" si="12"/>
        <v>0</v>
      </c>
      <c r="R9" s="109">
        <f t="shared" si="13"/>
        <v>0</v>
      </c>
      <c r="S9" s="109">
        <f t="shared" si="14"/>
        <v>0</v>
      </c>
      <c r="T9" s="109">
        <f t="shared" si="15"/>
        <v>0</v>
      </c>
      <c r="U9" s="109">
        <f t="shared" si="16"/>
        <v>0</v>
      </c>
      <c r="V9" s="110">
        <f t="shared" si="17"/>
        <v>0</v>
      </c>
      <c r="W9" s="109">
        <f t="shared" si="18"/>
        <v>0</v>
      </c>
      <c r="X9" s="109">
        <f t="shared" si="19"/>
        <v>0</v>
      </c>
      <c r="Y9" s="141">
        <f t="shared" si="20"/>
        <v>428400</v>
      </c>
      <c r="Z9" s="142">
        <f t="shared" si="21"/>
        <v>0</v>
      </c>
      <c r="AA9" s="109">
        <f t="shared" si="22"/>
        <v>0</v>
      </c>
      <c r="AB9" s="114"/>
      <c r="AC9" s="114"/>
      <c r="AD9" s="114">
        <f t="shared" si="23"/>
        <v>0</v>
      </c>
      <c r="AE9" s="114">
        <f t="shared" si="24"/>
        <v>0</v>
      </c>
      <c r="AF9" s="114"/>
      <c r="AG9" s="114"/>
      <c r="AH9" s="143">
        <f t="shared" si="25"/>
        <v>428400</v>
      </c>
      <c r="AI9" s="10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06"/>
      <c r="AU9" s="106"/>
      <c r="AV9" s="106"/>
      <c r="AW9" s="106"/>
      <c r="AX9" s="106"/>
      <c r="AY9" s="126"/>
      <c r="AZ9" s="126"/>
      <c r="BA9" s="126"/>
      <c r="BB9" s="106"/>
      <c r="BC9" s="144"/>
      <c r="BD9" s="126"/>
      <c r="BE9" s="106"/>
      <c r="BF9" s="106"/>
      <c r="BG9" s="145"/>
      <c r="BH9" s="145"/>
      <c r="BI9" s="146">
        <v>428400</v>
      </c>
      <c r="BJ9" s="143">
        <f t="shared" si="26"/>
        <v>1385400</v>
      </c>
      <c r="BK9" s="147">
        <v>9274082</v>
      </c>
      <c r="BL9" s="121">
        <f t="shared" si="27"/>
        <v>-7888682</v>
      </c>
      <c r="BM9" s="148">
        <f t="shared" si="28"/>
        <v>1385400</v>
      </c>
      <c r="BN9" s="149">
        <f t="shared" si="29"/>
        <v>1385400</v>
      </c>
      <c r="BO9" s="145">
        <v>687600</v>
      </c>
      <c r="BP9" s="106"/>
      <c r="BQ9" s="106"/>
      <c r="BR9" s="106">
        <v>697800</v>
      </c>
      <c r="BS9" s="125">
        <f t="shared" si="30"/>
        <v>0</v>
      </c>
      <c r="BT9" s="106"/>
      <c r="BU9" s="126"/>
      <c r="BV9" s="150">
        <f t="shared" si="31"/>
        <v>0</v>
      </c>
      <c r="BW9" s="151"/>
      <c r="BX9" s="106"/>
      <c r="BY9" s="126"/>
      <c r="BZ9" s="126"/>
      <c r="CA9" s="126"/>
      <c r="CB9" s="126"/>
      <c r="CC9" s="126"/>
      <c r="CD9" s="126"/>
      <c r="CE9" s="126"/>
      <c r="CF9" s="126"/>
      <c r="CG9" s="126"/>
      <c r="CH9" s="126"/>
      <c r="CI9" s="126"/>
      <c r="CJ9" s="126"/>
      <c r="CK9" s="126"/>
      <c r="CL9" s="126"/>
      <c r="CM9" s="126"/>
      <c r="CN9" s="126"/>
      <c r="CO9" s="126"/>
      <c r="CP9" s="126"/>
      <c r="CQ9" s="126"/>
      <c r="CR9" s="126"/>
      <c r="CS9" s="126"/>
      <c r="CT9" s="126"/>
      <c r="CU9" s="152"/>
      <c r="CV9" s="130">
        <f t="shared" si="32"/>
        <v>0</v>
      </c>
      <c r="CW9" s="131">
        <f t="shared" si="33"/>
        <v>0</v>
      </c>
      <c r="CX9" s="132"/>
      <c r="CY9" s="133"/>
      <c r="CZ9" s="153"/>
      <c r="DA9" s="116"/>
      <c r="DB9" s="126"/>
      <c r="DC9" s="126"/>
      <c r="DD9" s="126"/>
      <c r="DE9" s="126"/>
      <c r="DF9" s="152"/>
      <c r="DG9" s="118"/>
      <c r="DH9" s="116"/>
      <c r="DI9" s="126"/>
      <c r="DJ9" s="126"/>
      <c r="DK9" s="126"/>
      <c r="DL9" s="126"/>
      <c r="DM9" s="126"/>
      <c r="DN9" s="126"/>
      <c r="DO9" s="126"/>
      <c r="DP9" s="126"/>
      <c r="DQ9" s="126"/>
      <c r="DR9" s="126"/>
      <c r="DS9" s="126"/>
      <c r="DT9" s="126"/>
      <c r="DU9" s="126"/>
      <c r="DV9" s="126"/>
      <c r="DW9" s="126"/>
      <c r="DX9" s="126"/>
      <c r="DY9" s="126"/>
      <c r="DZ9" s="126"/>
      <c r="EA9" s="126"/>
      <c r="EB9" s="126"/>
      <c r="EC9" s="126"/>
      <c r="ED9" s="126"/>
      <c r="EE9" s="126"/>
      <c r="EF9" s="126"/>
      <c r="EG9" s="126"/>
      <c r="EH9" s="106"/>
    </row>
    <row r="10" spans="1:138" ht="15.75" customHeight="1">
      <c r="A10" s="137">
        <v>3</v>
      </c>
      <c r="B10" s="138" t="s">
        <v>172</v>
      </c>
      <c r="C10" s="139">
        <f t="shared" si="0"/>
        <v>428400</v>
      </c>
      <c r="D10" s="105">
        <f t="shared" si="1"/>
        <v>428400</v>
      </c>
      <c r="E10" s="106">
        <f t="shared" si="2"/>
        <v>0</v>
      </c>
      <c r="F10" s="140">
        <f t="shared" si="3"/>
        <v>6631500</v>
      </c>
      <c r="G10" s="108">
        <f t="shared" si="4"/>
        <v>6203100</v>
      </c>
      <c r="H10" s="105">
        <f t="shared" si="5"/>
        <v>1252900</v>
      </c>
      <c r="I10" s="105">
        <f t="shared" si="6"/>
        <v>4950200</v>
      </c>
      <c r="J10" s="106">
        <f t="shared" si="6"/>
        <v>0</v>
      </c>
      <c r="K10" s="108">
        <f t="shared" si="7"/>
        <v>0</v>
      </c>
      <c r="L10" s="109">
        <f t="shared" si="8"/>
        <v>0</v>
      </c>
      <c r="M10" s="109">
        <f t="shared" si="9"/>
        <v>0</v>
      </c>
      <c r="N10" s="109"/>
      <c r="O10" s="109">
        <f t="shared" si="10"/>
        <v>0</v>
      </c>
      <c r="P10" s="109">
        <f t="shared" si="11"/>
        <v>0</v>
      </c>
      <c r="Q10" s="109">
        <f t="shared" si="12"/>
        <v>0</v>
      </c>
      <c r="R10" s="109">
        <f t="shared" si="13"/>
        <v>0</v>
      </c>
      <c r="S10" s="109">
        <f t="shared" si="14"/>
        <v>0</v>
      </c>
      <c r="T10" s="109">
        <f t="shared" si="15"/>
        <v>0</v>
      </c>
      <c r="U10" s="109">
        <f t="shared" si="16"/>
        <v>0</v>
      </c>
      <c r="V10" s="110">
        <f t="shared" si="17"/>
        <v>0</v>
      </c>
      <c r="W10" s="109">
        <f t="shared" si="18"/>
        <v>0</v>
      </c>
      <c r="X10" s="109">
        <f t="shared" si="19"/>
        <v>0</v>
      </c>
      <c r="Y10" s="141">
        <f t="shared" si="20"/>
        <v>428400</v>
      </c>
      <c r="Z10" s="142">
        <f t="shared" si="21"/>
        <v>0</v>
      </c>
      <c r="AA10" s="109">
        <f t="shared" si="22"/>
        <v>0</v>
      </c>
      <c r="AB10" s="114"/>
      <c r="AC10" s="114"/>
      <c r="AD10" s="114">
        <f t="shared" si="23"/>
        <v>0</v>
      </c>
      <c r="AE10" s="114">
        <f t="shared" si="24"/>
        <v>0</v>
      </c>
      <c r="AF10" s="114"/>
      <c r="AG10" s="114"/>
      <c r="AH10" s="143">
        <f t="shared" si="25"/>
        <v>428400</v>
      </c>
      <c r="AI10" s="10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06"/>
      <c r="AU10" s="106"/>
      <c r="AV10" s="106"/>
      <c r="AW10" s="106"/>
      <c r="AX10" s="106"/>
      <c r="AY10" s="126"/>
      <c r="AZ10" s="126"/>
      <c r="BA10" s="126"/>
      <c r="BB10" s="106"/>
      <c r="BC10" s="144"/>
      <c r="BD10" s="126"/>
      <c r="BE10" s="106"/>
      <c r="BF10" s="106"/>
      <c r="BG10" s="145"/>
      <c r="BH10" s="145"/>
      <c r="BI10" s="146">
        <v>428400</v>
      </c>
      <c r="BJ10" s="143">
        <f t="shared" si="26"/>
        <v>6203100</v>
      </c>
      <c r="BK10" s="147"/>
      <c r="BL10" s="121">
        <f t="shared" si="27"/>
        <v>6203100</v>
      </c>
      <c r="BM10" s="148">
        <f t="shared" si="28"/>
        <v>6203100</v>
      </c>
      <c r="BN10" s="149">
        <f t="shared" si="29"/>
        <v>6203100</v>
      </c>
      <c r="BO10" s="145">
        <v>1252900</v>
      </c>
      <c r="BP10" s="106"/>
      <c r="BQ10" s="106"/>
      <c r="BR10" s="106">
        <v>4950200</v>
      </c>
      <c r="BS10" s="125">
        <f t="shared" si="30"/>
        <v>0</v>
      </c>
      <c r="BT10" s="106"/>
      <c r="BU10" s="126"/>
      <c r="BV10" s="150">
        <f t="shared" si="31"/>
        <v>0</v>
      </c>
      <c r="BW10" s="151"/>
      <c r="BX10" s="106"/>
      <c r="BY10" s="126"/>
      <c r="BZ10" s="126"/>
      <c r="CA10" s="126"/>
      <c r="CB10" s="126"/>
      <c r="CC10" s="126"/>
      <c r="CD10" s="126"/>
      <c r="CE10" s="126"/>
      <c r="CF10" s="126"/>
      <c r="CG10" s="126"/>
      <c r="CH10" s="126"/>
      <c r="CI10" s="126"/>
      <c r="CJ10" s="126"/>
      <c r="CK10" s="126"/>
      <c r="CL10" s="126"/>
      <c r="CM10" s="126"/>
      <c r="CN10" s="126"/>
      <c r="CO10" s="126"/>
      <c r="CP10" s="126"/>
      <c r="CQ10" s="126"/>
      <c r="CR10" s="126"/>
      <c r="CS10" s="126"/>
      <c r="CT10" s="126"/>
      <c r="CU10" s="152"/>
      <c r="CV10" s="130">
        <f t="shared" si="32"/>
        <v>0</v>
      </c>
      <c r="CW10" s="131">
        <f t="shared" si="33"/>
        <v>0</v>
      </c>
      <c r="CX10" s="132"/>
      <c r="CY10" s="133"/>
      <c r="CZ10" s="153"/>
      <c r="DA10" s="116"/>
      <c r="DB10" s="126"/>
      <c r="DC10" s="126"/>
      <c r="DD10" s="126"/>
      <c r="DE10" s="126"/>
      <c r="DF10" s="152"/>
      <c r="DG10" s="118"/>
      <c r="DH10" s="116"/>
      <c r="DI10" s="126"/>
      <c r="DJ10" s="126"/>
      <c r="DK10" s="154"/>
      <c r="DL10" s="126"/>
      <c r="DM10" s="126"/>
      <c r="DN10" s="126"/>
      <c r="DO10" s="126"/>
      <c r="DP10" s="126"/>
      <c r="DQ10" s="126"/>
      <c r="DR10" s="126"/>
      <c r="DS10" s="126"/>
      <c r="DT10" s="126"/>
      <c r="DU10" s="126"/>
      <c r="DV10" s="126"/>
      <c r="DW10" s="126"/>
      <c r="DX10" s="126"/>
      <c r="DY10" s="126"/>
      <c r="DZ10" s="126"/>
      <c r="EA10" s="126"/>
      <c r="EB10" s="126"/>
      <c r="EC10" s="126"/>
      <c r="ED10" s="126"/>
      <c r="EE10" s="126"/>
      <c r="EF10" s="126"/>
      <c r="EG10" s="126"/>
      <c r="EH10" s="106"/>
    </row>
    <row r="11" spans="1:138" ht="16.5" customHeight="1">
      <c r="A11" s="137">
        <v>4</v>
      </c>
      <c r="B11" s="138" t="s">
        <v>173</v>
      </c>
      <c r="C11" s="139">
        <f t="shared" si="0"/>
        <v>171300</v>
      </c>
      <c r="D11" s="105">
        <f t="shared" si="1"/>
        <v>171300</v>
      </c>
      <c r="E11" s="106">
        <f t="shared" si="2"/>
        <v>0</v>
      </c>
      <c r="F11" s="140">
        <f t="shared" si="3"/>
        <v>1557400</v>
      </c>
      <c r="G11" s="108">
        <f t="shared" si="4"/>
        <v>1386100</v>
      </c>
      <c r="H11" s="105">
        <f t="shared" si="5"/>
        <v>308100</v>
      </c>
      <c r="I11" s="105">
        <f t="shared" si="6"/>
        <v>1078000</v>
      </c>
      <c r="J11" s="106">
        <f t="shared" si="6"/>
        <v>0</v>
      </c>
      <c r="K11" s="108">
        <f t="shared" si="7"/>
        <v>0</v>
      </c>
      <c r="L11" s="109">
        <f t="shared" si="8"/>
        <v>0</v>
      </c>
      <c r="M11" s="109">
        <f t="shared" si="9"/>
        <v>0</v>
      </c>
      <c r="N11" s="109"/>
      <c r="O11" s="109">
        <f t="shared" si="10"/>
        <v>0</v>
      </c>
      <c r="P11" s="109">
        <f t="shared" si="11"/>
        <v>0</v>
      </c>
      <c r="Q11" s="109">
        <f t="shared" si="12"/>
        <v>0</v>
      </c>
      <c r="R11" s="109">
        <f t="shared" si="13"/>
        <v>0</v>
      </c>
      <c r="S11" s="109">
        <f t="shared" si="14"/>
        <v>0</v>
      </c>
      <c r="T11" s="109">
        <f t="shared" si="15"/>
        <v>0</v>
      </c>
      <c r="U11" s="109">
        <f t="shared" si="16"/>
        <v>0</v>
      </c>
      <c r="V11" s="110">
        <f t="shared" si="17"/>
        <v>0</v>
      </c>
      <c r="W11" s="109">
        <f t="shared" si="18"/>
        <v>0</v>
      </c>
      <c r="X11" s="109">
        <f t="shared" si="19"/>
        <v>0</v>
      </c>
      <c r="Y11" s="141">
        <f t="shared" si="20"/>
        <v>171300</v>
      </c>
      <c r="Z11" s="142">
        <f t="shared" si="21"/>
        <v>0</v>
      </c>
      <c r="AA11" s="109">
        <f t="shared" si="22"/>
        <v>0</v>
      </c>
      <c r="AB11" s="114"/>
      <c r="AC11" s="114"/>
      <c r="AD11" s="114">
        <f t="shared" si="23"/>
        <v>0</v>
      </c>
      <c r="AE11" s="114">
        <f t="shared" si="24"/>
        <v>0</v>
      </c>
      <c r="AF11" s="114"/>
      <c r="AG11" s="114"/>
      <c r="AH11" s="143">
        <f t="shared" si="25"/>
        <v>171300</v>
      </c>
      <c r="AI11" s="10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06"/>
      <c r="AU11" s="106"/>
      <c r="AV11" s="106"/>
      <c r="AW11" s="106"/>
      <c r="AX11" s="106"/>
      <c r="AY11" s="126"/>
      <c r="AZ11" s="126"/>
      <c r="BA11" s="126"/>
      <c r="BB11" s="106"/>
      <c r="BC11" s="144"/>
      <c r="BD11" s="126"/>
      <c r="BE11" s="106"/>
      <c r="BF11" s="106"/>
      <c r="BG11" s="155"/>
      <c r="BH11" s="155"/>
      <c r="BI11" s="120">
        <v>171300</v>
      </c>
      <c r="BJ11" s="143">
        <f t="shared" si="26"/>
        <v>1386100</v>
      </c>
      <c r="BK11" s="147"/>
      <c r="BL11" s="121">
        <f t="shared" si="27"/>
        <v>1386100</v>
      </c>
      <c r="BM11" s="148">
        <f t="shared" si="28"/>
        <v>1386100</v>
      </c>
      <c r="BN11" s="149">
        <f t="shared" si="29"/>
        <v>1386100</v>
      </c>
      <c r="BO11" s="145">
        <v>308100</v>
      </c>
      <c r="BP11" s="106"/>
      <c r="BQ11" s="106"/>
      <c r="BR11" s="106">
        <v>1078000</v>
      </c>
      <c r="BS11" s="125">
        <f t="shared" si="30"/>
        <v>0</v>
      </c>
      <c r="BT11" s="106"/>
      <c r="BU11" s="126"/>
      <c r="BV11" s="150">
        <f t="shared" si="31"/>
        <v>0</v>
      </c>
      <c r="BW11" s="151"/>
      <c r="BX11" s="10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52"/>
      <c r="CV11" s="130">
        <f t="shared" si="32"/>
        <v>0</v>
      </c>
      <c r="CW11" s="131">
        <f t="shared" si="33"/>
        <v>0</v>
      </c>
      <c r="CX11" s="132"/>
      <c r="CY11" s="133"/>
      <c r="CZ11" s="153"/>
      <c r="DA11" s="116"/>
      <c r="DB11" s="126"/>
      <c r="DC11" s="126"/>
      <c r="DD11" s="126"/>
      <c r="DE11" s="126"/>
      <c r="DF11" s="152"/>
      <c r="DG11" s="118"/>
      <c r="DH11" s="116"/>
      <c r="DI11" s="126"/>
      <c r="DJ11" s="126"/>
      <c r="DK11" s="126"/>
      <c r="DL11" s="126"/>
      <c r="DM11" s="126"/>
      <c r="DN11" s="126"/>
      <c r="DO11" s="126"/>
      <c r="DP11" s="126"/>
      <c r="DQ11" s="126"/>
      <c r="DR11" s="126"/>
      <c r="DS11" s="126"/>
      <c r="DT11" s="126"/>
      <c r="DU11" s="126"/>
      <c r="DV11" s="126"/>
      <c r="DW11" s="126"/>
      <c r="DX11" s="126"/>
      <c r="DY11" s="126"/>
      <c r="DZ11" s="126"/>
      <c r="EA11" s="126"/>
      <c r="EB11" s="126"/>
      <c r="EC11" s="126"/>
      <c r="ED11" s="126"/>
      <c r="EE11" s="126"/>
      <c r="EF11" s="126"/>
      <c r="EG11" s="126"/>
      <c r="EH11" s="106"/>
    </row>
    <row r="12" spans="1:138" ht="15" customHeight="1">
      <c r="A12" s="137">
        <v>5</v>
      </c>
      <c r="B12" s="138" t="s">
        <v>174</v>
      </c>
      <c r="C12" s="139">
        <f t="shared" si="0"/>
        <v>428400</v>
      </c>
      <c r="D12" s="105">
        <f t="shared" si="1"/>
        <v>428400</v>
      </c>
      <c r="E12" s="106">
        <f t="shared" si="2"/>
        <v>0</v>
      </c>
      <c r="F12" s="140">
        <f t="shared" si="3"/>
        <v>944100</v>
      </c>
      <c r="G12" s="108">
        <f t="shared" si="4"/>
        <v>515700</v>
      </c>
      <c r="H12" s="105">
        <f t="shared" si="5"/>
        <v>515700</v>
      </c>
      <c r="I12" s="105">
        <f t="shared" si="6"/>
        <v>0</v>
      </c>
      <c r="J12" s="106">
        <f t="shared" si="6"/>
        <v>0</v>
      </c>
      <c r="K12" s="108">
        <f t="shared" si="7"/>
        <v>0</v>
      </c>
      <c r="L12" s="109">
        <f t="shared" si="8"/>
        <v>0</v>
      </c>
      <c r="M12" s="109">
        <f t="shared" si="9"/>
        <v>0</v>
      </c>
      <c r="N12" s="109"/>
      <c r="O12" s="109">
        <f t="shared" si="10"/>
        <v>0</v>
      </c>
      <c r="P12" s="109">
        <f t="shared" si="11"/>
        <v>0</v>
      </c>
      <c r="Q12" s="109">
        <f t="shared" si="12"/>
        <v>0</v>
      </c>
      <c r="R12" s="109">
        <f t="shared" si="13"/>
        <v>0</v>
      </c>
      <c r="S12" s="109">
        <f t="shared" si="14"/>
        <v>0</v>
      </c>
      <c r="T12" s="109">
        <f t="shared" si="15"/>
        <v>0</v>
      </c>
      <c r="U12" s="109">
        <f t="shared" si="16"/>
        <v>0</v>
      </c>
      <c r="V12" s="110">
        <f t="shared" si="17"/>
        <v>0</v>
      </c>
      <c r="W12" s="109">
        <f t="shared" si="18"/>
        <v>0</v>
      </c>
      <c r="X12" s="109">
        <f t="shared" si="19"/>
        <v>0</v>
      </c>
      <c r="Y12" s="141">
        <f t="shared" si="20"/>
        <v>428400</v>
      </c>
      <c r="Z12" s="142">
        <f t="shared" si="21"/>
        <v>0</v>
      </c>
      <c r="AA12" s="109">
        <f t="shared" si="22"/>
        <v>0</v>
      </c>
      <c r="AB12" s="114"/>
      <c r="AC12" s="114"/>
      <c r="AD12" s="114">
        <f t="shared" si="23"/>
        <v>0</v>
      </c>
      <c r="AE12" s="114">
        <f t="shared" si="24"/>
        <v>0</v>
      </c>
      <c r="AF12" s="114"/>
      <c r="AG12" s="114"/>
      <c r="AH12" s="143">
        <f t="shared" si="25"/>
        <v>428400</v>
      </c>
      <c r="AI12" s="10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06"/>
      <c r="AU12" s="106"/>
      <c r="AV12" s="106"/>
      <c r="AW12" s="106"/>
      <c r="AX12" s="106"/>
      <c r="AY12" s="126"/>
      <c r="AZ12" s="126"/>
      <c r="BA12" s="126"/>
      <c r="BB12" s="106"/>
      <c r="BC12" s="144"/>
      <c r="BD12" s="126"/>
      <c r="BE12" s="106"/>
      <c r="BF12" s="106"/>
      <c r="BG12" s="145"/>
      <c r="BH12" s="145"/>
      <c r="BI12" s="146">
        <v>428400</v>
      </c>
      <c r="BJ12" s="143">
        <f t="shared" si="26"/>
        <v>515700</v>
      </c>
      <c r="BK12" s="147"/>
      <c r="BL12" s="121">
        <f t="shared" si="27"/>
        <v>515700</v>
      </c>
      <c r="BM12" s="148">
        <f t="shared" si="28"/>
        <v>515700</v>
      </c>
      <c r="BN12" s="149">
        <f t="shared" si="29"/>
        <v>515700</v>
      </c>
      <c r="BO12" s="145">
        <v>515700</v>
      </c>
      <c r="BP12" s="106"/>
      <c r="BQ12" s="106"/>
      <c r="BR12" s="106">
        <v>0</v>
      </c>
      <c r="BS12" s="125">
        <f t="shared" si="30"/>
        <v>0</v>
      </c>
      <c r="BT12" s="106"/>
      <c r="BU12" s="126"/>
      <c r="BV12" s="150">
        <f t="shared" si="31"/>
        <v>0</v>
      </c>
      <c r="BW12" s="151"/>
      <c r="BX12" s="106"/>
      <c r="BY12" s="126"/>
      <c r="BZ12" s="126"/>
      <c r="CA12" s="126"/>
      <c r="CB12" s="126"/>
      <c r="CC12" s="126"/>
      <c r="CD12" s="126"/>
      <c r="CE12" s="126"/>
      <c r="CF12" s="126"/>
      <c r="CG12" s="126"/>
      <c r="CH12" s="126"/>
      <c r="CI12" s="126"/>
      <c r="CJ12" s="126"/>
      <c r="CK12" s="126"/>
      <c r="CL12" s="126"/>
      <c r="CM12" s="126"/>
      <c r="CN12" s="126"/>
      <c r="CO12" s="126"/>
      <c r="CP12" s="126"/>
      <c r="CQ12" s="126"/>
      <c r="CR12" s="126"/>
      <c r="CS12" s="126"/>
      <c r="CT12" s="126"/>
      <c r="CU12" s="152"/>
      <c r="CV12" s="130">
        <f t="shared" si="32"/>
        <v>0</v>
      </c>
      <c r="CW12" s="131">
        <f t="shared" si="33"/>
        <v>0</v>
      </c>
      <c r="CX12" s="132"/>
      <c r="CY12" s="133"/>
      <c r="CZ12" s="153"/>
      <c r="DA12" s="116"/>
      <c r="DB12" s="126"/>
      <c r="DC12" s="126"/>
      <c r="DD12" s="126"/>
      <c r="DE12" s="126"/>
      <c r="DF12" s="152"/>
      <c r="DG12" s="118"/>
      <c r="DH12" s="116"/>
      <c r="DI12" s="126"/>
      <c r="DJ12" s="126"/>
      <c r="DK12" s="126"/>
      <c r="DL12" s="126"/>
      <c r="DM12" s="126"/>
      <c r="DN12" s="126"/>
      <c r="DO12" s="126"/>
      <c r="DP12" s="126"/>
      <c r="DQ12" s="126"/>
      <c r="DR12" s="126"/>
      <c r="DS12" s="126"/>
      <c r="DT12" s="126"/>
      <c r="DU12" s="126"/>
      <c r="DV12" s="126"/>
      <c r="DW12" s="126"/>
      <c r="DX12" s="126"/>
      <c r="DY12" s="126"/>
      <c r="DZ12" s="126"/>
      <c r="EA12" s="126"/>
      <c r="EB12" s="126"/>
      <c r="EC12" s="126"/>
      <c r="ED12" s="126"/>
      <c r="EE12" s="126"/>
      <c r="EF12" s="126"/>
      <c r="EG12" s="126"/>
      <c r="EH12" s="106"/>
    </row>
    <row r="13" spans="1:138" ht="15" customHeight="1">
      <c r="A13" s="137">
        <v>6</v>
      </c>
      <c r="B13" s="138" t="s">
        <v>175</v>
      </c>
      <c r="C13" s="139">
        <f t="shared" si="0"/>
        <v>171300</v>
      </c>
      <c r="D13" s="105">
        <f t="shared" si="1"/>
        <v>171300</v>
      </c>
      <c r="E13" s="106">
        <f t="shared" si="2"/>
        <v>0</v>
      </c>
      <c r="F13" s="140">
        <f t="shared" si="3"/>
        <v>1846400</v>
      </c>
      <c r="G13" s="108">
        <f t="shared" si="4"/>
        <v>1675100</v>
      </c>
      <c r="H13" s="105">
        <f t="shared" si="5"/>
        <v>178700</v>
      </c>
      <c r="I13" s="105">
        <f t="shared" si="6"/>
        <v>1496400</v>
      </c>
      <c r="J13" s="106">
        <f t="shared" si="6"/>
        <v>0</v>
      </c>
      <c r="K13" s="108">
        <f t="shared" si="7"/>
        <v>0</v>
      </c>
      <c r="L13" s="109">
        <f t="shared" si="8"/>
        <v>0</v>
      </c>
      <c r="M13" s="109">
        <f t="shared" si="9"/>
        <v>0</v>
      </c>
      <c r="N13" s="109"/>
      <c r="O13" s="109">
        <f t="shared" si="10"/>
        <v>0</v>
      </c>
      <c r="P13" s="109">
        <f t="shared" si="11"/>
        <v>0</v>
      </c>
      <c r="Q13" s="109">
        <f t="shared" si="12"/>
        <v>0</v>
      </c>
      <c r="R13" s="109">
        <f t="shared" si="13"/>
        <v>0</v>
      </c>
      <c r="S13" s="109">
        <f t="shared" si="14"/>
        <v>0</v>
      </c>
      <c r="T13" s="109">
        <f t="shared" si="15"/>
        <v>0</v>
      </c>
      <c r="U13" s="109">
        <f t="shared" si="16"/>
        <v>0</v>
      </c>
      <c r="V13" s="110">
        <f t="shared" si="17"/>
        <v>0</v>
      </c>
      <c r="W13" s="109">
        <f t="shared" si="18"/>
        <v>0</v>
      </c>
      <c r="X13" s="109">
        <f t="shared" si="19"/>
        <v>0</v>
      </c>
      <c r="Y13" s="141">
        <f t="shared" si="20"/>
        <v>171300</v>
      </c>
      <c r="Z13" s="142">
        <f t="shared" si="21"/>
        <v>0</v>
      </c>
      <c r="AA13" s="109">
        <f t="shared" si="22"/>
        <v>0</v>
      </c>
      <c r="AB13" s="114"/>
      <c r="AC13" s="114"/>
      <c r="AD13" s="114">
        <f t="shared" si="23"/>
        <v>0</v>
      </c>
      <c r="AE13" s="114">
        <f t="shared" si="24"/>
        <v>0</v>
      </c>
      <c r="AF13" s="114"/>
      <c r="AG13" s="114"/>
      <c r="AH13" s="143">
        <f t="shared" si="25"/>
        <v>171300</v>
      </c>
      <c r="AI13" s="10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06"/>
      <c r="AU13" s="106"/>
      <c r="AV13" s="106"/>
      <c r="AW13" s="106"/>
      <c r="AX13" s="106"/>
      <c r="AY13" s="126"/>
      <c r="AZ13" s="126"/>
      <c r="BA13" s="126"/>
      <c r="BB13" s="106"/>
      <c r="BC13" s="144"/>
      <c r="BD13" s="126"/>
      <c r="BE13" s="106"/>
      <c r="BF13" s="106"/>
      <c r="BG13" s="145"/>
      <c r="BH13" s="145"/>
      <c r="BI13" s="120">
        <v>171300</v>
      </c>
      <c r="BJ13" s="143">
        <f t="shared" si="26"/>
        <v>1675100</v>
      </c>
      <c r="BK13" s="147"/>
      <c r="BL13" s="121">
        <f t="shared" si="27"/>
        <v>1675100</v>
      </c>
      <c r="BM13" s="148">
        <f t="shared" si="28"/>
        <v>1675100</v>
      </c>
      <c r="BN13" s="149">
        <f t="shared" si="29"/>
        <v>1675100</v>
      </c>
      <c r="BO13" s="145">
        <v>178700</v>
      </c>
      <c r="BP13" s="106"/>
      <c r="BQ13" s="106"/>
      <c r="BR13" s="106">
        <v>1496400</v>
      </c>
      <c r="BS13" s="125">
        <f t="shared" si="30"/>
        <v>0</v>
      </c>
      <c r="BT13" s="106"/>
      <c r="BU13" s="126"/>
      <c r="BV13" s="150">
        <f t="shared" si="31"/>
        <v>0</v>
      </c>
      <c r="BW13" s="151"/>
      <c r="BX13" s="106"/>
      <c r="BY13" s="126"/>
      <c r="BZ13" s="126"/>
      <c r="CA13" s="126"/>
      <c r="CB13" s="126"/>
      <c r="CC13" s="126"/>
      <c r="CD13" s="126"/>
      <c r="CE13" s="126"/>
      <c r="CF13" s="126"/>
      <c r="CG13" s="126"/>
      <c r="CH13" s="126"/>
      <c r="CI13" s="126"/>
      <c r="CJ13" s="126"/>
      <c r="CK13" s="126"/>
      <c r="CL13" s="126"/>
      <c r="CM13" s="126"/>
      <c r="CN13" s="126"/>
      <c r="CO13" s="126"/>
      <c r="CP13" s="126"/>
      <c r="CQ13" s="126"/>
      <c r="CR13" s="126"/>
      <c r="CS13" s="126"/>
      <c r="CT13" s="126"/>
      <c r="CU13" s="152"/>
      <c r="CV13" s="130">
        <f t="shared" si="32"/>
        <v>0</v>
      </c>
      <c r="CW13" s="131">
        <f t="shared" si="33"/>
        <v>0</v>
      </c>
      <c r="CX13" s="132"/>
      <c r="CY13" s="133"/>
      <c r="CZ13" s="153"/>
      <c r="DA13" s="116"/>
      <c r="DB13" s="126"/>
      <c r="DC13" s="126"/>
      <c r="DD13" s="126"/>
      <c r="DE13" s="126"/>
      <c r="DF13" s="152"/>
      <c r="DG13" s="118"/>
      <c r="DH13" s="116"/>
      <c r="DI13" s="126"/>
      <c r="DJ13" s="126"/>
      <c r="DK13" s="126"/>
      <c r="DL13" s="126"/>
      <c r="DM13" s="126"/>
      <c r="DN13" s="126"/>
      <c r="DO13" s="126"/>
      <c r="DP13" s="126"/>
      <c r="DQ13" s="126"/>
      <c r="DR13" s="126"/>
      <c r="DS13" s="126"/>
      <c r="DT13" s="126"/>
      <c r="DU13" s="126"/>
      <c r="DV13" s="126"/>
      <c r="DW13" s="126"/>
      <c r="DX13" s="126"/>
      <c r="DY13" s="126"/>
      <c r="DZ13" s="126"/>
      <c r="EA13" s="126"/>
      <c r="EB13" s="126"/>
      <c r="EC13" s="126"/>
      <c r="ED13" s="126"/>
      <c r="EE13" s="126"/>
      <c r="EF13" s="126"/>
      <c r="EG13" s="126"/>
      <c r="EH13" s="106"/>
    </row>
    <row r="14" spans="1:138" ht="15" customHeight="1">
      <c r="A14" s="137">
        <v>7</v>
      </c>
      <c r="B14" s="138" t="s">
        <v>176</v>
      </c>
      <c r="C14" s="139">
        <f t="shared" si="0"/>
        <v>171300</v>
      </c>
      <c r="D14" s="105">
        <f t="shared" si="1"/>
        <v>171300</v>
      </c>
      <c r="E14" s="106">
        <f t="shared" si="2"/>
        <v>0</v>
      </c>
      <c r="F14" s="140">
        <f t="shared" si="3"/>
        <v>1174100</v>
      </c>
      <c r="G14" s="108">
        <f t="shared" si="4"/>
        <v>1002800</v>
      </c>
      <c r="H14" s="105">
        <f t="shared" si="5"/>
        <v>397000</v>
      </c>
      <c r="I14" s="105">
        <f t="shared" si="6"/>
        <v>605800</v>
      </c>
      <c r="J14" s="106">
        <f t="shared" si="6"/>
        <v>0</v>
      </c>
      <c r="K14" s="108">
        <f t="shared" si="7"/>
        <v>0</v>
      </c>
      <c r="L14" s="109">
        <f t="shared" si="8"/>
        <v>0</v>
      </c>
      <c r="M14" s="109">
        <f t="shared" si="9"/>
        <v>0</v>
      </c>
      <c r="N14" s="109"/>
      <c r="O14" s="109">
        <f t="shared" si="10"/>
        <v>0</v>
      </c>
      <c r="P14" s="109">
        <f t="shared" si="11"/>
        <v>0</v>
      </c>
      <c r="Q14" s="109">
        <f t="shared" si="12"/>
        <v>0</v>
      </c>
      <c r="R14" s="109">
        <f t="shared" si="13"/>
        <v>0</v>
      </c>
      <c r="S14" s="109">
        <f t="shared" si="14"/>
        <v>0</v>
      </c>
      <c r="T14" s="109">
        <f t="shared" si="15"/>
        <v>0</v>
      </c>
      <c r="U14" s="109">
        <f t="shared" si="16"/>
        <v>0</v>
      </c>
      <c r="V14" s="110">
        <f t="shared" si="17"/>
        <v>0</v>
      </c>
      <c r="W14" s="109">
        <f t="shared" si="18"/>
        <v>0</v>
      </c>
      <c r="X14" s="109">
        <f t="shared" si="19"/>
        <v>0</v>
      </c>
      <c r="Y14" s="141">
        <f t="shared" si="20"/>
        <v>171300</v>
      </c>
      <c r="Z14" s="142">
        <f t="shared" si="21"/>
        <v>0</v>
      </c>
      <c r="AA14" s="109">
        <f t="shared" si="22"/>
        <v>0</v>
      </c>
      <c r="AB14" s="114"/>
      <c r="AC14" s="114"/>
      <c r="AD14" s="114">
        <f t="shared" si="23"/>
        <v>0</v>
      </c>
      <c r="AE14" s="114">
        <f t="shared" si="24"/>
        <v>0</v>
      </c>
      <c r="AF14" s="114"/>
      <c r="AG14" s="114"/>
      <c r="AH14" s="143">
        <f t="shared" si="25"/>
        <v>171300</v>
      </c>
      <c r="AI14" s="106"/>
      <c r="AJ14" s="126"/>
      <c r="AK14" s="126"/>
      <c r="AL14" s="126"/>
      <c r="AM14" s="126"/>
      <c r="AN14" s="126"/>
      <c r="AO14" s="126"/>
      <c r="AP14" s="126"/>
      <c r="AQ14" s="126"/>
      <c r="AR14" s="126"/>
      <c r="AS14" s="126"/>
      <c r="AT14" s="106"/>
      <c r="AU14" s="106"/>
      <c r="AV14" s="106"/>
      <c r="AW14" s="106"/>
      <c r="AX14" s="106"/>
      <c r="AY14" s="126"/>
      <c r="AZ14" s="126"/>
      <c r="BA14" s="126"/>
      <c r="BB14" s="106"/>
      <c r="BC14" s="144"/>
      <c r="BD14" s="126"/>
      <c r="BE14" s="106"/>
      <c r="BF14" s="106"/>
      <c r="BG14" s="145"/>
      <c r="BH14" s="145"/>
      <c r="BI14" s="120">
        <v>171300</v>
      </c>
      <c r="BJ14" s="143">
        <f t="shared" si="26"/>
        <v>1002800</v>
      </c>
      <c r="BK14" s="147"/>
      <c r="BL14" s="121">
        <f t="shared" si="27"/>
        <v>1002800</v>
      </c>
      <c r="BM14" s="148">
        <f t="shared" si="28"/>
        <v>1002800</v>
      </c>
      <c r="BN14" s="149">
        <f t="shared" si="29"/>
        <v>1002800</v>
      </c>
      <c r="BO14" s="145">
        <v>397000</v>
      </c>
      <c r="BP14" s="106"/>
      <c r="BQ14" s="106"/>
      <c r="BR14" s="106">
        <v>605800</v>
      </c>
      <c r="BS14" s="125">
        <f t="shared" si="30"/>
        <v>0</v>
      </c>
      <c r="BT14" s="106"/>
      <c r="BU14" s="126"/>
      <c r="BV14" s="150">
        <f t="shared" si="31"/>
        <v>0</v>
      </c>
      <c r="BW14" s="151"/>
      <c r="BX14" s="106"/>
      <c r="BY14" s="126"/>
      <c r="BZ14" s="126"/>
      <c r="CA14" s="126"/>
      <c r="CB14" s="126"/>
      <c r="CC14" s="126"/>
      <c r="CD14" s="126"/>
      <c r="CE14" s="126"/>
      <c r="CF14" s="126"/>
      <c r="CG14" s="126"/>
      <c r="CH14" s="126"/>
      <c r="CI14" s="126"/>
      <c r="CJ14" s="126"/>
      <c r="CK14" s="126"/>
      <c r="CL14" s="126"/>
      <c r="CM14" s="126"/>
      <c r="CN14" s="126"/>
      <c r="CO14" s="126"/>
      <c r="CP14" s="126"/>
      <c r="CQ14" s="126"/>
      <c r="CR14" s="126"/>
      <c r="CS14" s="126"/>
      <c r="CT14" s="126"/>
      <c r="CU14" s="152"/>
      <c r="CV14" s="130">
        <f t="shared" si="32"/>
        <v>0</v>
      </c>
      <c r="CW14" s="131">
        <f t="shared" si="33"/>
        <v>0</v>
      </c>
      <c r="CX14" s="132"/>
      <c r="CY14" s="133"/>
      <c r="CZ14" s="153"/>
      <c r="DA14" s="116"/>
      <c r="DB14" s="126"/>
      <c r="DC14" s="126"/>
      <c r="DD14" s="126"/>
      <c r="DE14" s="126"/>
      <c r="DF14" s="152"/>
      <c r="DG14" s="118"/>
      <c r="DH14" s="116"/>
      <c r="DI14" s="126"/>
      <c r="DJ14" s="126"/>
      <c r="DK14" s="126"/>
      <c r="DL14" s="126"/>
      <c r="DM14" s="126"/>
      <c r="DN14" s="126"/>
      <c r="DO14" s="126"/>
      <c r="DP14" s="126"/>
      <c r="DQ14" s="126"/>
      <c r="DR14" s="126"/>
      <c r="DS14" s="126"/>
      <c r="DT14" s="126"/>
      <c r="DU14" s="126"/>
      <c r="DV14" s="126"/>
      <c r="DW14" s="126"/>
      <c r="DX14" s="126"/>
      <c r="DY14" s="126"/>
      <c r="DZ14" s="126"/>
      <c r="EA14" s="126"/>
      <c r="EB14" s="126"/>
      <c r="EC14" s="126"/>
      <c r="ED14" s="126"/>
      <c r="EE14" s="126"/>
      <c r="EF14" s="126"/>
      <c r="EG14" s="126"/>
      <c r="EH14" s="106"/>
    </row>
    <row r="15" spans="1:138" ht="15" customHeight="1">
      <c r="A15" s="137">
        <v>8</v>
      </c>
      <c r="B15" s="138" t="s">
        <v>177</v>
      </c>
      <c r="C15" s="139">
        <f t="shared" si="0"/>
        <v>171300</v>
      </c>
      <c r="D15" s="105">
        <f t="shared" si="1"/>
        <v>171300</v>
      </c>
      <c r="E15" s="106">
        <f t="shared" si="2"/>
        <v>0</v>
      </c>
      <c r="F15" s="140">
        <f t="shared" si="3"/>
        <v>2287900</v>
      </c>
      <c r="G15" s="108">
        <f t="shared" si="4"/>
        <v>2116600</v>
      </c>
      <c r="H15" s="105">
        <f t="shared" si="5"/>
        <v>418700</v>
      </c>
      <c r="I15" s="105">
        <f t="shared" si="6"/>
        <v>1697900</v>
      </c>
      <c r="J15" s="106">
        <f t="shared" si="6"/>
        <v>0</v>
      </c>
      <c r="K15" s="108">
        <f t="shared" si="7"/>
        <v>0</v>
      </c>
      <c r="L15" s="109">
        <f t="shared" si="8"/>
        <v>0</v>
      </c>
      <c r="M15" s="109">
        <f t="shared" si="9"/>
        <v>0</v>
      </c>
      <c r="N15" s="109"/>
      <c r="O15" s="109">
        <f t="shared" si="10"/>
        <v>0</v>
      </c>
      <c r="P15" s="109">
        <f t="shared" si="11"/>
        <v>0</v>
      </c>
      <c r="Q15" s="109">
        <f t="shared" si="12"/>
        <v>0</v>
      </c>
      <c r="R15" s="109">
        <f t="shared" si="13"/>
        <v>0</v>
      </c>
      <c r="S15" s="109">
        <f t="shared" si="14"/>
        <v>0</v>
      </c>
      <c r="T15" s="109">
        <f t="shared" si="15"/>
        <v>0</v>
      </c>
      <c r="U15" s="109">
        <f t="shared" si="16"/>
        <v>0</v>
      </c>
      <c r="V15" s="110">
        <f t="shared" si="17"/>
        <v>0</v>
      </c>
      <c r="W15" s="109">
        <f t="shared" si="18"/>
        <v>0</v>
      </c>
      <c r="X15" s="109">
        <f t="shared" si="19"/>
        <v>0</v>
      </c>
      <c r="Y15" s="141">
        <f t="shared" si="20"/>
        <v>171300</v>
      </c>
      <c r="Z15" s="142">
        <f t="shared" si="21"/>
        <v>0</v>
      </c>
      <c r="AA15" s="109">
        <f t="shared" si="22"/>
        <v>0</v>
      </c>
      <c r="AB15" s="114"/>
      <c r="AC15" s="114"/>
      <c r="AD15" s="114">
        <f t="shared" si="23"/>
        <v>0</v>
      </c>
      <c r="AE15" s="114">
        <f t="shared" si="24"/>
        <v>0</v>
      </c>
      <c r="AF15" s="114"/>
      <c r="AG15" s="114"/>
      <c r="AH15" s="143">
        <f t="shared" si="25"/>
        <v>171300</v>
      </c>
      <c r="AI15" s="106"/>
      <c r="AJ15" s="154"/>
      <c r="AK15" s="126"/>
      <c r="AL15" s="126"/>
      <c r="AM15" s="126"/>
      <c r="AN15" s="126"/>
      <c r="AO15" s="126"/>
      <c r="AP15" s="126"/>
      <c r="AQ15" s="126"/>
      <c r="AR15" s="126"/>
      <c r="AS15" s="126"/>
      <c r="AT15" s="106"/>
      <c r="AU15" s="106"/>
      <c r="AV15" s="106"/>
      <c r="AW15" s="106"/>
      <c r="AX15" s="106"/>
      <c r="AY15" s="126"/>
      <c r="AZ15" s="126"/>
      <c r="BA15" s="126"/>
      <c r="BB15" s="106"/>
      <c r="BC15" s="144"/>
      <c r="BD15" s="126"/>
      <c r="BE15" s="106"/>
      <c r="BF15" s="106"/>
      <c r="BG15" s="145"/>
      <c r="BH15" s="145"/>
      <c r="BI15" s="120">
        <v>171300</v>
      </c>
      <c r="BJ15" s="143">
        <f t="shared" si="26"/>
        <v>2116600</v>
      </c>
      <c r="BK15" s="147"/>
      <c r="BL15" s="121">
        <f t="shared" si="27"/>
        <v>2116600</v>
      </c>
      <c r="BM15" s="148">
        <f t="shared" si="28"/>
        <v>2116600</v>
      </c>
      <c r="BN15" s="149">
        <f t="shared" si="29"/>
        <v>2116600</v>
      </c>
      <c r="BO15" s="145">
        <v>418700</v>
      </c>
      <c r="BP15" s="106"/>
      <c r="BQ15" s="106"/>
      <c r="BR15" s="106">
        <v>1697900</v>
      </c>
      <c r="BS15" s="125">
        <f t="shared" si="30"/>
        <v>0</v>
      </c>
      <c r="BT15" s="106"/>
      <c r="BU15" s="126"/>
      <c r="BV15" s="150">
        <f t="shared" si="31"/>
        <v>0</v>
      </c>
      <c r="BW15" s="151"/>
      <c r="BX15" s="106"/>
      <c r="BY15" s="126"/>
      <c r="BZ15" s="126"/>
      <c r="CA15" s="126"/>
      <c r="CB15" s="126"/>
      <c r="CC15" s="126"/>
      <c r="CD15" s="126"/>
      <c r="CE15" s="126"/>
      <c r="CF15" s="126"/>
      <c r="CG15" s="126"/>
      <c r="CH15" s="126"/>
      <c r="CI15" s="126"/>
      <c r="CJ15" s="126"/>
      <c r="CK15" s="126"/>
      <c r="CL15" s="126"/>
      <c r="CM15" s="126"/>
      <c r="CN15" s="126"/>
      <c r="CO15" s="126"/>
      <c r="CP15" s="126"/>
      <c r="CQ15" s="126"/>
      <c r="CR15" s="126"/>
      <c r="CS15" s="126"/>
      <c r="CT15" s="126"/>
      <c r="CU15" s="152"/>
      <c r="CV15" s="130">
        <f t="shared" si="32"/>
        <v>0</v>
      </c>
      <c r="CW15" s="131">
        <f t="shared" si="33"/>
        <v>0</v>
      </c>
      <c r="CX15" s="132"/>
      <c r="CY15" s="133"/>
      <c r="CZ15" s="153"/>
      <c r="DA15" s="116"/>
      <c r="DB15" s="126"/>
      <c r="DC15" s="126"/>
      <c r="DD15" s="126"/>
      <c r="DE15" s="126"/>
      <c r="DF15" s="152"/>
      <c r="DG15" s="118"/>
      <c r="DH15" s="116"/>
      <c r="DI15" s="126"/>
      <c r="DJ15" s="126"/>
      <c r="DK15" s="126"/>
      <c r="DL15" s="126"/>
      <c r="DM15" s="126"/>
      <c r="DN15" s="126"/>
      <c r="DO15" s="126"/>
      <c r="DP15" s="126"/>
      <c r="DQ15" s="126"/>
      <c r="DR15" s="126"/>
      <c r="DS15" s="126"/>
      <c r="DT15" s="126"/>
      <c r="DU15" s="126"/>
      <c r="DV15" s="126"/>
      <c r="DW15" s="126"/>
      <c r="DX15" s="126"/>
      <c r="DY15" s="126"/>
      <c r="DZ15" s="126"/>
      <c r="EA15" s="126"/>
      <c r="EB15" s="126"/>
      <c r="EC15" s="126"/>
      <c r="ED15" s="126"/>
      <c r="EE15" s="126"/>
      <c r="EF15" s="126"/>
      <c r="EG15" s="126"/>
      <c r="EH15" s="106"/>
    </row>
    <row r="16" spans="1:138" ht="15" customHeight="1">
      <c r="A16" s="137">
        <v>9</v>
      </c>
      <c r="B16" s="138" t="s">
        <v>178</v>
      </c>
      <c r="C16" s="139">
        <f t="shared" si="0"/>
        <v>171300</v>
      </c>
      <c r="D16" s="105">
        <f t="shared" si="1"/>
        <v>171300</v>
      </c>
      <c r="E16" s="106">
        <f t="shared" si="2"/>
        <v>0</v>
      </c>
      <c r="F16" s="140">
        <f t="shared" si="3"/>
        <v>1344800</v>
      </c>
      <c r="G16" s="108">
        <f t="shared" si="4"/>
        <v>1173500</v>
      </c>
      <c r="H16" s="105">
        <f t="shared" si="5"/>
        <v>199000</v>
      </c>
      <c r="I16" s="105">
        <f t="shared" si="6"/>
        <v>974500</v>
      </c>
      <c r="J16" s="106">
        <f t="shared" si="6"/>
        <v>0</v>
      </c>
      <c r="K16" s="108">
        <f t="shared" si="7"/>
        <v>0</v>
      </c>
      <c r="L16" s="109">
        <f t="shared" si="8"/>
        <v>0</v>
      </c>
      <c r="M16" s="109">
        <f t="shared" si="9"/>
        <v>0</v>
      </c>
      <c r="N16" s="109"/>
      <c r="O16" s="109">
        <f t="shared" si="10"/>
        <v>0</v>
      </c>
      <c r="P16" s="109">
        <f t="shared" si="11"/>
        <v>0</v>
      </c>
      <c r="Q16" s="109">
        <f t="shared" si="12"/>
        <v>0</v>
      </c>
      <c r="R16" s="109">
        <f t="shared" si="13"/>
        <v>0</v>
      </c>
      <c r="S16" s="109">
        <f t="shared" si="14"/>
        <v>0</v>
      </c>
      <c r="T16" s="109">
        <f t="shared" si="15"/>
        <v>0</v>
      </c>
      <c r="U16" s="109">
        <f t="shared" si="16"/>
        <v>0</v>
      </c>
      <c r="V16" s="110">
        <f t="shared" si="17"/>
        <v>0</v>
      </c>
      <c r="W16" s="109">
        <f t="shared" si="18"/>
        <v>0</v>
      </c>
      <c r="X16" s="109">
        <f t="shared" si="19"/>
        <v>0</v>
      </c>
      <c r="Y16" s="141">
        <f t="shared" si="20"/>
        <v>171300</v>
      </c>
      <c r="Z16" s="142">
        <f t="shared" si="21"/>
        <v>0</v>
      </c>
      <c r="AA16" s="109">
        <f t="shared" si="22"/>
        <v>0</v>
      </c>
      <c r="AB16" s="114"/>
      <c r="AC16" s="114"/>
      <c r="AD16" s="114">
        <f t="shared" si="23"/>
        <v>0</v>
      </c>
      <c r="AE16" s="114">
        <f t="shared" si="24"/>
        <v>0</v>
      </c>
      <c r="AF16" s="114"/>
      <c r="AG16" s="114"/>
      <c r="AH16" s="143">
        <f t="shared" si="25"/>
        <v>171300</v>
      </c>
      <c r="AI16" s="10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106"/>
      <c r="AU16" s="106"/>
      <c r="AV16" s="106"/>
      <c r="AW16" s="106"/>
      <c r="AX16" s="106"/>
      <c r="AY16" s="126"/>
      <c r="AZ16" s="126"/>
      <c r="BA16" s="126"/>
      <c r="BB16" s="106"/>
      <c r="BC16" s="144"/>
      <c r="BD16" s="126"/>
      <c r="BE16" s="106"/>
      <c r="BF16" s="106"/>
      <c r="BG16" s="145"/>
      <c r="BH16" s="145"/>
      <c r="BI16" s="120">
        <v>171300</v>
      </c>
      <c r="BJ16" s="143">
        <f t="shared" si="26"/>
        <v>1173500</v>
      </c>
      <c r="BK16" s="147"/>
      <c r="BL16" s="121">
        <f t="shared" si="27"/>
        <v>1173500</v>
      </c>
      <c r="BM16" s="148">
        <f t="shared" si="28"/>
        <v>1173500</v>
      </c>
      <c r="BN16" s="149">
        <f t="shared" si="29"/>
        <v>1173500</v>
      </c>
      <c r="BO16" s="145">
        <v>199000</v>
      </c>
      <c r="BP16" s="106"/>
      <c r="BQ16" s="106"/>
      <c r="BR16" s="106">
        <v>974500</v>
      </c>
      <c r="BS16" s="125">
        <f t="shared" si="30"/>
        <v>0</v>
      </c>
      <c r="BT16" s="106"/>
      <c r="BU16" s="126"/>
      <c r="BV16" s="150">
        <f t="shared" si="31"/>
        <v>0</v>
      </c>
      <c r="BW16" s="151"/>
      <c r="BX16" s="106"/>
      <c r="BY16" s="126"/>
      <c r="BZ16" s="126"/>
      <c r="CA16" s="126"/>
      <c r="CB16" s="126"/>
      <c r="CC16" s="126"/>
      <c r="CD16" s="126"/>
      <c r="CE16" s="126"/>
      <c r="CF16" s="126"/>
      <c r="CG16" s="126"/>
      <c r="CH16" s="126"/>
      <c r="CI16" s="126"/>
      <c r="CJ16" s="126"/>
      <c r="CK16" s="126"/>
      <c r="CL16" s="126"/>
      <c r="CM16" s="126"/>
      <c r="CN16" s="126"/>
      <c r="CO16" s="126"/>
      <c r="CP16" s="126"/>
      <c r="CQ16" s="126"/>
      <c r="CR16" s="126"/>
      <c r="CS16" s="126"/>
      <c r="CT16" s="126"/>
      <c r="CU16" s="152"/>
      <c r="CV16" s="130">
        <f t="shared" si="32"/>
        <v>0</v>
      </c>
      <c r="CW16" s="131">
        <f t="shared" si="33"/>
        <v>0</v>
      </c>
      <c r="CX16" s="132"/>
      <c r="CY16" s="133"/>
      <c r="CZ16" s="153"/>
      <c r="DA16" s="116"/>
      <c r="DB16" s="126"/>
      <c r="DC16" s="126"/>
      <c r="DD16" s="126"/>
      <c r="DE16" s="126"/>
      <c r="DF16" s="152"/>
      <c r="DG16" s="118"/>
      <c r="DH16" s="116"/>
      <c r="DI16" s="126"/>
      <c r="DJ16" s="126"/>
      <c r="DK16" s="126"/>
      <c r="DL16" s="126"/>
      <c r="DM16" s="126"/>
      <c r="DN16" s="126"/>
      <c r="DO16" s="126"/>
      <c r="DP16" s="126"/>
      <c r="DQ16" s="126"/>
      <c r="DR16" s="126"/>
      <c r="DS16" s="126"/>
      <c r="DT16" s="126"/>
      <c r="DU16" s="126"/>
      <c r="DV16" s="126"/>
      <c r="DW16" s="126"/>
      <c r="DX16" s="126"/>
      <c r="DY16" s="126"/>
      <c r="DZ16" s="126"/>
      <c r="EA16" s="126"/>
      <c r="EB16" s="126"/>
      <c r="EC16" s="126"/>
      <c r="ED16" s="156"/>
      <c r="EE16" s="126"/>
      <c r="EF16" s="126"/>
      <c r="EG16" s="126"/>
      <c r="EH16" s="106"/>
    </row>
    <row r="17" spans="1:138" ht="15" customHeight="1">
      <c r="A17" s="137">
        <v>10</v>
      </c>
      <c r="B17" s="138" t="s">
        <v>179</v>
      </c>
      <c r="C17" s="139">
        <f t="shared" si="0"/>
        <v>428400</v>
      </c>
      <c r="D17" s="105">
        <f t="shared" si="1"/>
        <v>428400</v>
      </c>
      <c r="E17" s="106">
        <f t="shared" si="2"/>
        <v>0</v>
      </c>
      <c r="F17" s="140">
        <f t="shared" si="3"/>
        <v>3387400</v>
      </c>
      <c r="G17" s="108">
        <f t="shared" si="4"/>
        <v>2959000</v>
      </c>
      <c r="H17" s="105">
        <f t="shared" si="5"/>
        <v>980000</v>
      </c>
      <c r="I17" s="105">
        <f t="shared" si="6"/>
        <v>1979000</v>
      </c>
      <c r="J17" s="106">
        <f t="shared" si="6"/>
        <v>0</v>
      </c>
      <c r="K17" s="108">
        <f t="shared" si="7"/>
        <v>0</v>
      </c>
      <c r="L17" s="109">
        <f t="shared" si="8"/>
        <v>0</v>
      </c>
      <c r="M17" s="109">
        <f t="shared" si="9"/>
        <v>0</v>
      </c>
      <c r="N17" s="109"/>
      <c r="O17" s="109">
        <f t="shared" si="10"/>
        <v>0</v>
      </c>
      <c r="P17" s="109">
        <f t="shared" si="11"/>
        <v>0</v>
      </c>
      <c r="Q17" s="109">
        <f t="shared" si="12"/>
        <v>0</v>
      </c>
      <c r="R17" s="109">
        <f t="shared" si="13"/>
        <v>0</v>
      </c>
      <c r="S17" s="109">
        <f t="shared" si="14"/>
        <v>0</v>
      </c>
      <c r="T17" s="109">
        <f t="shared" si="15"/>
        <v>0</v>
      </c>
      <c r="U17" s="109">
        <f t="shared" si="16"/>
        <v>0</v>
      </c>
      <c r="V17" s="110">
        <f t="shared" si="17"/>
        <v>0</v>
      </c>
      <c r="W17" s="109">
        <f t="shared" si="18"/>
        <v>0</v>
      </c>
      <c r="X17" s="109">
        <f t="shared" si="19"/>
        <v>0</v>
      </c>
      <c r="Y17" s="141">
        <f t="shared" si="20"/>
        <v>428400</v>
      </c>
      <c r="Z17" s="142">
        <f t="shared" si="21"/>
        <v>0</v>
      </c>
      <c r="AA17" s="109">
        <f t="shared" si="22"/>
        <v>0</v>
      </c>
      <c r="AB17" s="114"/>
      <c r="AC17" s="114"/>
      <c r="AD17" s="114">
        <f t="shared" si="23"/>
        <v>0</v>
      </c>
      <c r="AE17" s="114">
        <f t="shared" si="24"/>
        <v>0</v>
      </c>
      <c r="AF17" s="114"/>
      <c r="AG17" s="114"/>
      <c r="AH17" s="143">
        <f t="shared" si="25"/>
        <v>428400</v>
      </c>
      <c r="AI17" s="10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6"/>
      <c r="AT17" s="106"/>
      <c r="AU17" s="106"/>
      <c r="AV17" s="106"/>
      <c r="AW17" s="106"/>
      <c r="AX17" s="106"/>
      <c r="AY17" s="126"/>
      <c r="AZ17" s="126"/>
      <c r="BA17" s="126"/>
      <c r="BB17" s="106"/>
      <c r="BC17" s="144"/>
      <c r="BD17" s="126"/>
      <c r="BE17" s="106"/>
      <c r="BF17" s="106"/>
      <c r="BG17" s="145"/>
      <c r="BH17" s="145"/>
      <c r="BI17" s="146">
        <v>428400</v>
      </c>
      <c r="BJ17" s="143">
        <f t="shared" si="26"/>
        <v>2959000</v>
      </c>
      <c r="BK17" s="147"/>
      <c r="BL17" s="121">
        <f t="shared" si="27"/>
        <v>2959000</v>
      </c>
      <c r="BM17" s="148">
        <f t="shared" si="28"/>
        <v>2959000</v>
      </c>
      <c r="BN17" s="149">
        <f t="shared" si="29"/>
        <v>2959000</v>
      </c>
      <c r="BO17" s="145">
        <v>980000</v>
      </c>
      <c r="BP17" s="106"/>
      <c r="BQ17" s="106"/>
      <c r="BR17" s="106">
        <v>1979000</v>
      </c>
      <c r="BS17" s="125">
        <f t="shared" si="30"/>
        <v>0</v>
      </c>
      <c r="BT17" s="106"/>
      <c r="BU17" s="126"/>
      <c r="BV17" s="150">
        <f t="shared" si="31"/>
        <v>0</v>
      </c>
      <c r="BW17" s="151"/>
      <c r="BX17" s="106"/>
      <c r="BY17" s="126"/>
      <c r="BZ17" s="126"/>
      <c r="CA17" s="126"/>
      <c r="CB17" s="126"/>
      <c r="CC17" s="126"/>
      <c r="CD17" s="126"/>
      <c r="CE17" s="126"/>
      <c r="CF17" s="126"/>
      <c r="CG17" s="126"/>
      <c r="CH17" s="126"/>
      <c r="CI17" s="126"/>
      <c r="CJ17" s="126"/>
      <c r="CK17" s="126"/>
      <c r="CL17" s="126"/>
      <c r="CM17" s="126"/>
      <c r="CN17" s="126"/>
      <c r="CO17" s="126"/>
      <c r="CP17" s="126"/>
      <c r="CQ17" s="126"/>
      <c r="CR17" s="126"/>
      <c r="CS17" s="126"/>
      <c r="CT17" s="126"/>
      <c r="CU17" s="126"/>
      <c r="CV17" s="130">
        <f t="shared" si="32"/>
        <v>0</v>
      </c>
      <c r="CW17" s="131">
        <f t="shared" si="33"/>
        <v>0</v>
      </c>
      <c r="CX17" s="132"/>
      <c r="CY17" s="133"/>
      <c r="CZ17" s="153"/>
      <c r="DA17" s="116"/>
      <c r="DB17" s="126"/>
      <c r="DC17" s="126"/>
      <c r="DD17" s="126"/>
      <c r="DE17" s="126"/>
      <c r="DF17" s="152"/>
      <c r="DG17" s="118"/>
      <c r="DH17" s="116"/>
      <c r="DI17" s="126"/>
      <c r="DJ17" s="126"/>
      <c r="DK17" s="126"/>
      <c r="DL17" s="126"/>
      <c r="DM17" s="126"/>
      <c r="DN17" s="126"/>
      <c r="DO17" s="126"/>
      <c r="DP17" s="126"/>
      <c r="DQ17" s="126"/>
      <c r="DR17" s="126"/>
      <c r="DS17" s="126"/>
      <c r="DT17" s="126"/>
      <c r="DU17" s="126"/>
      <c r="DV17" s="126"/>
      <c r="DW17" s="126"/>
      <c r="DX17" s="126"/>
      <c r="DY17" s="126"/>
      <c r="DZ17" s="126"/>
      <c r="EA17" s="126"/>
      <c r="EB17" s="126"/>
      <c r="EC17" s="126"/>
      <c r="ED17" s="126"/>
      <c r="EE17" s="126"/>
      <c r="EF17" s="126"/>
      <c r="EG17" s="126"/>
      <c r="EH17" s="106"/>
    </row>
    <row r="18" spans="1:138" ht="14.25" customHeight="1">
      <c r="A18" s="137">
        <v>11</v>
      </c>
      <c r="B18" s="138" t="s">
        <v>180</v>
      </c>
      <c r="C18" s="139">
        <f t="shared" si="0"/>
        <v>171300</v>
      </c>
      <c r="D18" s="105">
        <f t="shared" si="1"/>
        <v>171300</v>
      </c>
      <c r="E18" s="106">
        <f t="shared" si="2"/>
        <v>0</v>
      </c>
      <c r="F18" s="140">
        <f t="shared" si="3"/>
        <v>2344000</v>
      </c>
      <c r="G18" s="108">
        <f t="shared" si="4"/>
        <v>2172700</v>
      </c>
      <c r="H18" s="105">
        <f t="shared" si="5"/>
        <v>217700</v>
      </c>
      <c r="I18" s="105">
        <f t="shared" si="6"/>
        <v>1955000</v>
      </c>
      <c r="J18" s="106">
        <f t="shared" si="6"/>
        <v>0</v>
      </c>
      <c r="K18" s="108">
        <f t="shared" si="7"/>
        <v>0</v>
      </c>
      <c r="L18" s="109">
        <f t="shared" si="8"/>
        <v>0</v>
      </c>
      <c r="M18" s="109">
        <f t="shared" si="9"/>
        <v>0</v>
      </c>
      <c r="N18" s="109"/>
      <c r="O18" s="109">
        <f t="shared" si="10"/>
        <v>0</v>
      </c>
      <c r="P18" s="109">
        <f t="shared" si="11"/>
        <v>0</v>
      </c>
      <c r="Q18" s="109">
        <f t="shared" si="12"/>
        <v>0</v>
      </c>
      <c r="R18" s="109">
        <f t="shared" si="13"/>
        <v>0</v>
      </c>
      <c r="S18" s="109">
        <f t="shared" si="14"/>
        <v>0</v>
      </c>
      <c r="T18" s="109">
        <f t="shared" si="15"/>
        <v>0</v>
      </c>
      <c r="U18" s="109">
        <f t="shared" si="16"/>
        <v>0</v>
      </c>
      <c r="V18" s="110">
        <f t="shared" si="17"/>
        <v>0</v>
      </c>
      <c r="W18" s="109">
        <f t="shared" si="18"/>
        <v>0</v>
      </c>
      <c r="X18" s="109">
        <f t="shared" si="19"/>
        <v>0</v>
      </c>
      <c r="Y18" s="141">
        <f t="shared" si="20"/>
        <v>171300</v>
      </c>
      <c r="Z18" s="142">
        <f t="shared" si="21"/>
        <v>0</v>
      </c>
      <c r="AA18" s="109">
        <f t="shared" si="22"/>
        <v>0</v>
      </c>
      <c r="AB18" s="114"/>
      <c r="AC18" s="114"/>
      <c r="AD18" s="114">
        <f t="shared" si="23"/>
        <v>0</v>
      </c>
      <c r="AE18" s="114">
        <f t="shared" si="24"/>
        <v>0</v>
      </c>
      <c r="AF18" s="114"/>
      <c r="AG18" s="114"/>
      <c r="AH18" s="143">
        <f t="shared" si="25"/>
        <v>171300</v>
      </c>
      <c r="AI18" s="10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06"/>
      <c r="AU18" s="106"/>
      <c r="AV18" s="106"/>
      <c r="AW18" s="106"/>
      <c r="AX18" s="106"/>
      <c r="AY18" s="126"/>
      <c r="AZ18" s="126"/>
      <c r="BA18" s="126"/>
      <c r="BB18" s="106"/>
      <c r="BC18" s="144"/>
      <c r="BD18" s="126"/>
      <c r="BE18" s="106"/>
      <c r="BF18" s="106"/>
      <c r="BG18" s="145"/>
      <c r="BH18" s="145"/>
      <c r="BI18" s="120">
        <v>171300</v>
      </c>
      <c r="BJ18" s="143">
        <f t="shared" si="26"/>
        <v>2172700</v>
      </c>
      <c r="BK18" s="147"/>
      <c r="BL18" s="121">
        <f t="shared" si="27"/>
        <v>2172700</v>
      </c>
      <c r="BM18" s="148">
        <f t="shared" si="28"/>
        <v>2172700</v>
      </c>
      <c r="BN18" s="149">
        <f t="shared" si="29"/>
        <v>2172700</v>
      </c>
      <c r="BO18" s="145">
        <v>217700</v>
      </c>
      <c r="BP18" s="106"/>
      <c r="BQ18" s="106"/>
      <c r="BR18" s="106">
        <v>1955000</v>
      </c>
      <c r="BS18" s="125">
        <f t="shared" si="30"/>
        <v>0</v>
      </c>
      <c r="BT18" s="106"/>
      <c r="BU18" s="126"/>
      <c r="BV18" s="150">
        <f t="shared" si="31"/>
        <v>0</v>
      </c>
      <c r="BW18" s="151"/>
      <c r="BX18" s="106"/>
      <c r="BY18" s="126"/>
      <c r="BZ18" s="126"/>
      <c r="CA18" s="126"/>
      <c r="CB18" s="126"/>
      <c r="CC18" s="126"/>
      <c r="CD18" s="126"/>
      <c r="CE18" s="126"/>
      <c r="CF18" s="126"/>
      <c r="CG18" s="126"/>
      <c r="CH18" s="126"/>
      <c r="CI18" s="126"/>
      <c r="CJ18" s="126"/>
      <c r="CK18" s="126"/>
      <c r="CL18" s="126"/>
      <c r="CM18" s="126"/>
      <c r="CN18" s="126"/>
      <c r="CO18" s="126"/>
      <c r="CP18" s="126"/>
      <c r="CQ18" s="154"/>
      <c r="CR18" s="126"/>
      <c r="CS18" s="126"/>
      <c r="CT18" s="126"/>
      <c r="CU18" s="126"/>
      <c r="CV18" s="130">
        <f t="shared" si="32"/>
        <v>0</v>
      </c>
      <c r="CW18" s="131">
        <f t="shared" si="33"/>
        <v>0</v>
      </c>
      <c r="CX18" s="132"/>
      <c r="CY18" s="133"/>
      <c r="CZ18" s="153"/>
      <c r="DA18" s="116"/>
      <c r="DB18" s="126"/>
      <c r="DC18" s="126"/>
      <c r="DD18" s="126"/>
      <c r="DE18" s="126"/>
      <c r="DF18" s="152"/>
      <c r="DG18" s="118"/>
      <c r="DH18" s="116"/>
      <c r="DI18" s="126"/>
      <c r="DJ18" s="126"/>
      <c r="DK18" s="126"/>
      <c r="DL18" s="126"/>
      <c r="DM18" s="126"/>
      <c r="DN18" s="126"/>
      <c r="DO18" s="126"/>
      <c r="DP18" s="126"/>
      <c r="DQ18" s="126"/>
      <c r="DR18" s="126"/>
      <c r="DS18" s="126"/>
      <c r="DT18" s="126"/>
      <c r="DU18" s="154"/>
      <c r="DV18" s="126"/>
      <c r="DW18" s="126"/>
      <c r="DX18" s="126"/>
      <c r="DY18" s="126"/>
      <c r="DZ18" s="126"/>
      <c r="EA18" s="126"/>
      <c r="EB18" s="126"/>
      <c r="EC18" s="126"/>
      <c r="ED18" s="126"/>
      <c r="EE18" s="126"/>
      <c r="EF18" s="126"/>
      <c r="EG18" s="126"/>
      <c r="EH18" s="106"/>
    </row>
    <row r="19" spans="1:138">
      <c r="A19" s="137">
        <v>12</v>
      </c>
      <c r="B19" s="138" t="s">
        <v>181</v>
      </c>
      <c r="C19" s="139">
        <f t="shared" si="0"/>
        <v>428400</v>
      </c>
      <c r="D19" s="105">
        <f t="shared" si="1"/>
        <v>428400</v>
      </c>
      <c r="E19" s="106">
        <f t="shared" si="2"/>
        <v>0</v>
      </c>
      <c r="F19" s="140">
        <f t="shared" si="3"/>
        <v>2451200</v>
      </c>
      <c r="G19" s="108">
        <f t="shared" si="4"/>
        <v>2022800</v>
      </c>
      <c r="H19" s="105">
        <f t="shared" si="5"/>
        <v>624500</v>
      </c>
      <c r="I19" s="105">
        <f t="shared" si="6"/>
        <v>1398300</v>
      </c>
      <c r="J19" s="106">
        <f t="shared" si="6"/>
        <v>0</v>
      </c>
      <c r="K19" s="108">
        <f t="shared" si="7"/>
        <v>0</v>
      </c>
      <c r="L19" s="109">
        <f t="shared" si="8"/>
        <v>0</v>
      </c>
      <c r="M19" s="109">
        <f t="shared" si="9"/>
        <v>0</v>
      </c>
      <c r="N19" s="109"/>
      <c r="O19" s="109">
        <f t="shared" si="10"/>
        <v>0</v>
      </c>
      <c r="P19" s="109">
        <f t="shared" si="11"/>
        <v>0</v>
      </c>
      <c r="Q19" s="109">
        <f t="shared" si="12"/>
        <v>0</v>
      </c>
      <c r="R19" s="109">
        <f t="shared" si="13"/>
        <v>0</v>
      </c>
      <c r="S19" s="109">
        <f t="shared" si="14"/>
        <v>0</v>
      </c>
      <c r="T19" s="109">
        <f t="shared" si="15"/>
        <v>0</v>
      </c>
      <c r="U19" s="109">
        <f t="shared" si="16"/>
        <v>0</v>
      </c>
      <c r="V19" s="110">
        <f t="shared" si="17"/>
        <v>0</v>
      </c>
      <c r="W19" s="109">
        <f t="shared" si="18"/>
        <v>0</v>
      </c>
      <c r="X19" s="109">
        <f t="shared" si="19"/>
        <v>0</v>
      </c>
      <c r="Y19" s="141">
        <f t="shared" si="20"/>
        <v>428400</v>
      </c>
      <c r="Z19" s="142">
        <f t="shared" si="21"/>
        <v>0</v>
      </c>
      <c r="AA19" s="109">
        <f t="shared" si="22"/>
        <v>0</v>
      </c>
      <c r="AB19" s="114"/>
      <c r="AC19" s="114"/>
      <c r="AD19" s="114">
        <f t="shared" si="23"/>
        <v>0</v>
      </c>
      <c r="AE19" s="114">
        <f t="shared" si="24"/>
        <v>0</v>
      </c>
      <c r="AF19" s="114"/>
      <c r="AG19" s="114"/>
      <c r="AH19" s="143">
        <f t="shared" si="25"/>
        <v>428400</v>
      </c>
      <c r="AI19" s="10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06"/>
      <c r="AU19" s="106"/>
      <c r="AV19" s="106"/>
      <c r="AW19" s="106"/>
      <c r="AX19" s="106"/>
      <c r="AY19" s="126"/>
      <c r="AZ19" s="126"/>
      <c r="BA19" s="126"/>
      <c r="BB19" s="106"/>
      <c r="BC19" s="144"/>
      <c r="BD19" s="126"/>
      <c r="BE19" s="106"/>
      <c r="BF19" s="106"/>
      <c r="BG19" s="145"/>
      <c r="BH19" s="145"/>
      <c r="BI19" s="146">
        <v>428400</v>
      </c>
      <c r="BJ19" s="143">
        <f t="shared" si="26"/>
        <v>2022800</v>
      </c>
      <c r="BK19" s="147"/>
      <c r="BL19" s="121">
        <f t="shared" si="27"/>
        <v>2022800</v>
      </c>
      <c r="BM19" s="148">
        <f t="shared" si="28"/>
        <v>2022800</v>
      </c>
      <c r="BN19" s="149">
        <f t="shared" si="29"/>
        <v>2022800</v>
      </c>
      <c r="BO19" s="145">
        <v>624500</v>
      </c>
      <c r="BP19" s="106"/>
      <c r="BQ19" s="106"/>
      <c r="BR19" s="106">
        <v>1398300</v>
      </c>
      <c r="BS19" s="125">
        <f t="shared" si="30"/>
        <v>0</v>
      </c>
      <c r="BT19" s="106"/>
      <c r="BU19" s="126"/>
      <c r="BV19" s="150">
        <f t="shared" si="31"/>
        <v>0</v>
      </c>
      <c r="BW19" s="151"/>
      <c r="BX19" s="106"/>
      <c r="BY19" s="126"/>
      <c r="BZ19" s="126"/>
      <c r="CA19" s="126"/>
      <c r="CB19" s="126"/>
      <c r="CC19" s="126"/>
      <c r="CD19" s="126"/>
      <c r="CE19" s="126"/>
      <c r="CF19" s="126"/>
      <c r="CG19" s="126"/>
      <c r="CH19" s="126"/>
      <c r="CI19" s="126"/>
      <c r="CJ19" s="126"/>
      <c r="CK19" s="126"/>
      <c r="CL19" s="126"/>
      <c r="CM19" s="126"/>
      <c r="CN19" s="126"/>
      <c r="CO19" s="126"/>
      <c r="CP19" s="126"/>
      <c r="CQ19" s="154"/>
      <c r="CR19" s="126"/>
      <c r="CS19" s="126"/>
      <c r="CT19" s="126"/>
      <c r="CU19" s="126"/>
      <c r="CV19" s="130">
        <f t="shared" si="32"/>
        <v>0</v>
      </c>
      <c r="CW19" s="131">
        <f t="shared" si="33"/>
        <v>0</v>
      </c>
      <c r="CX19" s="132"/>
      <c r="CY19" s="133"/>
      <c r="CZ19" s="153"/>
      <c r="DA19" s="116"/>
      <c r="DB19" s="126"/>
      <c r="DC19" s="126"/>
      <c r="DD19" s="126"/>
      <c r="DE19" s="126"/>
      <c r="DF19" s="152"/>
      <c r="DG19" s="118"/>
      <c r="DH19" s="116"/>
      <c r="DI19" s="126"/>
      <c r="DJ19" s="126"/>
      <c r="DK19" s="126"/>
      <c r="DL19" s="126"/>
      <c r="DM19" s="126"/>
      <c r="DN19" s="126"/>
      <c r="DO19" s="126"/>
      <c r="DP19" s="126"/>
      <c r="DQ19" s="126"/>
      <c r="DR19" s="126"/>
      <c r="DS19" s="126"/>
      <c r="DT19" s="126"/>
      <c r="DU19" s="154"/>
      <c r="DV19" s="126"/>
      <c r="DW19" s="126"/>
      <c r="DX19" s="126"/>
      <c r="DY19" s="126"/>
      <c r="DZ19" s="126"/>
      <c r="EA19" s="126"/>
      <c r="EB19" s="126"/>
      <c r="EC19" s="126"/>
      <c r="ED19" s="126"/>
      <c r="EE19" s="126"/>
      <c r="EF19" s="126"/>
      <c r="EG19" s="126"/>
      <c r="EH19" s="106"/>
    </row>
    <row r="20" spans="1:138" ht="13.5" customHeight="1">
      <c r="A20" s="137">
        <v>13</v>
      </c>
      <c r="B20" s="138" t="s">
        <v>182</v>
      </c>
      <c r="C20" s="139">
        <f t="shared" si="0"/>
        <v>171300</v>
      </c>
      <c r="D20" s="105">
        <f t="shared" si="1"/>
        <v>171300</v>
      </c>
      <c r="E20" s="106">
        <f t="shared" si="2"/>
        <v>0</v>
      </c>
      <c r="F20" s="140">
        <f t="shared" si="3"/>
        <v>2486100</v>
      </c>
      <c r="G20" s="108">
        <f t="shared" si="4"/>
        <v>2314800</v>
      </c>
      <c r="H20" s="105">
        <f t="shared" si="5"/>
        <v>357500</v>
      </c>
      <c r="I20" s="105">
        <f t="shared" si="6"/>
        <v>1957300</v>
      </c>
      <c r="J20" s="106">
        <f t="shared" si="6"/>
        <v>0</v>
      </c>
      <c r="K20" s="108">
        <f t="shared" si="7"/>
        <v>0</v>
      </c>
      <c r="L20" s="109">
        <f t="shared" si="8"/>
        <v>0</v>
      </c>
      <c r="M20" s="109">
        <f t="shared" si="9"/>
        <v>0</v>
      </c>
      <c r="N20" s="109"/>
      <c r="O20" s="109">
        <f t="shared" si="10"/>
        <v>0</v>
      </c>
      <c r="P20" s="109">
        <f t="shared" si="11"/>
        <v>0</v>
      </c>
      <c r="Q20" s="109">
        <f t="shared" si="12"/>
        <v>0</v>
      </c>
      <c r="R20" s="109">
        <f t="shared" si="13"/>
        <v>0</v>
      </c>
      <c r="S20" s="109">
        <f t="shared" si="14"/>
        <v>0</v>
      </c>
      <c r="T20" s="109">
        <f t="shared" si="15"/>
        <v>0</v>
      </c>
      <c r="U20" s="109">
        <f t="shared" si="16"/>
        <v>0</v>
      </c>
      <c r="V20" s="110">
        <f t="shared" si="17"/>
        <v>0</v>
      </c>
      <c r="W20" s="109">
        <f t="shared" si="18"/>
        <v>0</v>
      </c>
      <c r="X20" s="109">
        <f t="shared" si="19"/>
        <v>0</v>
      </c>
      <c r="Y20" s="141">
        <f t="shared" si="20"/>
        <v>171300</v>
      </c>
      <c r="Z20" s="142">
        <f t="shared" si="21"/>
        <v>0</v>
      </c>
      <c r="AA20" s="109">
        <f t="shared" si="22"/>
        <v>0</v>
      </c>
      <c r="AB20" s="114"/>
      <c r="AC20" s="114"/>
      <c r="AD20" s="114">
        <f t="shared" si="23"/>
        <v>0</v>
      </c>
      <c r="AE20" s="114">
        <f t="shared" si="24"/>
        <v>0</v>
      </c>
      <c r="AF20" s="114"/>
      <c r="AG20" s="114"/>
      <c r="AH20" s="143">
        <f t="shared" si="25"/>
        <v>171300</v>
      </c>
      <c r="AI20" s="106"/>
      <c r="AJ20" s="126"/>
      <c r="AK20" s="126"/>
      <c r="AL20" s="126"/>
      <c r="AM20" s="126"/>
      <c r="AN20" s="126"/>
      <c r="AO20" s="126"/>
      <c r="AP20" s="126"/>
      <c r="AQ20" s="126">
        <v>0</v>
      </c>
      <c r="AR20" s="126"/>
      <c r="AS20" s="126"/>
      <c r="AT20" s="106"/>
      <c r="AU20" s="106"/>
      <c r="AV20" s="106"/>
      <c r="AW20" s="106"/>
      <c r="AX20" s="106"/>
      <c r="AY20" s="126"/>
      <c r="AZ20" s="126"/>
      <c r="BA20" s="126"/>
      <c r="BB20" s="106"/>
      <c r="BC20" s="144"/>
      <c r="BD20" s="126"/>
      <c r="BE20" s="106"/>
      <c r="BF20" s="106"/>
      <c r="BG20" s="145"/>
      <c r="BH20" s="145"/>
      <c r="BI20" s="120">
        <v>171300</v>
      </c>
      <c r="BJ20" s="143">
        <f t="shared" si="26"/>
        <v>2314800</v>
      </c>
      <c r="BK20" s="147"/>
      <c r="BL20" s="121">
        <f t="shared" si="27"/>
        <v>2314800</v>
      </c>
      <c r="BM20" s="148">
        <f t="shared" si="28"/>
        <v>2314800</v>
      </c>
      <c r="BN20" s="149">
        <f t="shared" si="29"/>
        <v>2314800</v>
      </c>
      <c r="BO20" s="145">
        <v>357500</v>
      </c>
      <c r="BP20" s="106"/>
      <c r="BQ20" s="106"/>
      <c r="BR20" s="106">
        <v>1957300</v>
      </c>
      <c r="BS20" s="125">
        <f t="shared" si="30"/>
        <v>0</v>
      </c>
      <c r="BT20" s="106"/>
      <c r="BU20" s="126"/>
      <c r="BV20" s="150">
        <f t="shared" si="31"/>
        <v>0</v>
      </c>
      <c r="BW20" s="151"/>
      <c r="BX20" s="106"/>
      <c r="BY20" s="126"/>
      <c r="BZ20" s="126"/>
      <c r="CA20" s="126"/>
      <c r="CB20" s="126"/>
      <c r="CC20" s="126"/>
      <c r="CD20" s="126"/>
      <c r="CE20" s="126"/>
      <c r="CF20" s="126"/>
      <c r="CG20" s="126"/>
      <c r="CH20" s="126"/>
      <c r="CI20" s="126"/>
      <c r="CJ20" s="126"/>
      <c r="CK20" s="126"/>
      <c r="CL20" s="126"/>
      <c r="CM20" s="126"/>
      <c r="CN20" s="126"/>
      <c r="CO20" s="126"/>
      <c r="CP20" s="126"/>
      <c r="CQ20" s="154"/>
      <c r="CR20" s="126"/>
      <c r="CS20" s="126"/>
      <c r="CT20" s="126"/>
      <c r="CU20" s="126"/>
      <c r="CV20" s="130">
        <f t="shared" si="32"/>
        <v>0</v>
      </c>
      <c r="CW20" s="131">
        <f t="shared" si="33"/>
        <v>0</v>
      </c>
      <c r="CX20" s="132"/>
      <c r="CY20" s="133"/>
      <c r="CZ20" s="153"/>
      <c r="DA20" s="116"/>
      <c r="DB20" s="126"/>
      <c r="DC20" s="126"/>
      <c r="DD20" s="126"/>
      <c r="DE20" s="126"/>
      <c r="DF20" s="152"/>
      <c r="DG20" s="118"/>
      <c r="DH20" s="116"/>
      <c r="DI20" s="126"/>
      <c r="DJ20" s="126"/>
      <c r="DK20" s="126"/>
      <c r="DL20" s="126"/>
      <c r="DM20" s="126"/>
      <c r="DN20" s="126"/>
      <c r="DO20" s="126"/>
      <c r="DP20" s="126"/>
      <c r="DQ20" s="126"/>
      <c r="DR20" s="126"/>
      <c r="DS20" s="126"/>
      <c r="DT20" s="126"/>
      <c r="DU20" s="154"/>
      <c r="DV20" s="126"/>
      <c r="DW20" s="126"/>
      <c r="DX20" s="126"/>
      <c r="DY20" s="126"/>
      <c r="DZ20" s="126"/>
      <c r="EA20" s="126"/>
      <c r="EB20" s="126"/>
      <c r="EC20" s="126"/>
      <c r="ED20" s="126"/>
      <c r="EE20" s="126"/>
      <c r="EF20" s="126"/>
      <c r="EG20" s="126"/>
      <c r="EH20" s="106"/>
    </row>
    <row r="21" spans="1:138">
      <c r="A21" s="137">
        <v>14</v>
      </c>
      <c r="B21" s="138" t="s">
        <v>183</v>
      </c>
      <c r="C21" s="139">
        <f t="shared" si="0"/>
        <v>428400</v>
      </c>
      <c r="D21" s="105">
        <f t="shared" si="1"/>
        <v>428400</v>
      </c>
      <c r="E21" s="106">
        <f t="shared" si="2"/>
        <v>0</v>
      </c>
      <c r="F21" s="140">
        <f t="shared" si="3"/>
        <v>1495100</v>
      </c>
      <c r="G21" s="108">
        <f t="shared" si="4"/>
        <v>1066700</v>
      </c>
      <c r="H21" s="105">
        <f t="shared" si="5"/>
        <v>589600</v>
      </c>
      <c r="I21" s="105">
        <f t="shared" si="6"/>
        <v>477100</v>
      </c>
      <c r="J21" s="106">
        <f t="shared" si="6"/>
        <v>0</v>
      </c>
      <c r="K21" s="108">
        <f t="shared" si="7"/>
        <v>0</v>
      </c>
      <c r="L21" s="109">
        <f t="shared" si="8"/>
        <v>0</v>
      </c>
      <c r="M21" s="109">
        <f t="shared" si="9"/>
        <v>0</v>
      </c>
      <c r="N21" s="109"/>
      <c r="O21" s="109">
        <f t="shared" si="10"/>
        <v>0</v>
      </c>
      <c r="P21" s="109">
        <f t="shared" si="11"/>
        <v>0</v>
      </c>
      <c r="Q21" s="109">
        <f t="shared" si="12"/>
        <v>0</v>
      </c>
      <c r="R21" s="109">
        <f t="shared" si="13"/>
        <v>0</v>
      </c>
      <c r="S21" s="109">
        <f t="shared" si="14"/>
        <v>0</v>
      </c>
      <c r="T21" s="109">
        <f t="shared" si="15"/>
        <v>0</v>
      </c>
      <c r="U21" s="109">
        <f t="shared" si="16"/>
        <v>0</v>
      </c>
      <c r="V21" s="110">
        <f t="shared" si="17"/>
        <v>0</v>
      </c>
      <c r="W21" s="109">
        <f t="shared" si="18"/>
        <v>0</v>
      </c>
      <c r="X21" s="109">
        <f t="shared" si="19"/>
        <v>0</v>
      </c>
      <c r="Y21" s="141">
        <f t="shared" si="20"/>
        <v>428400</v>
      </c>
      <c r="Z21" s="142">
        <f t="shared" si="21"/>
        <v>0</v>
      </c>
      <c r="AA21" s="109">
        <f t="shared" si="22"/>
        <v>0</v>
      </c>
      <c r="AB21" s="114"/>
      <c r="AC21" s="114"/>
      <c r="AD21" s="114">
        <f t="shared" si="23"/>
        <v>0</v>
      </c>
      <c r="AE21" s="114">
        <f t="shared" si="24"/>
        <v>0</v>
      </c>
      <c r="AF21" s="114"/>
      <c r="AG21" s="114"/>
      <c r="AH21" s="143">
        <f t="shared" si="25"/>
        <v>428400</v>
      </c>
      <c r="AI21" s="10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06"/>
      <c r="AU21" s="106"/>
      <c r="AV21" s="106"/>
      <c r="AW21" s="106"/>
      <c r="AX21" s="106"/>
      <c r="AY21" s="126"/>
      <c r="AZ21" s="126"/>
      <c r="BA21" s="126"/>
      <c r="BB21" s="106"/>
      <c r="BC21" s="144"/>
      <c r="BD21" s="126"/>
      <c r="BE21" s="106"/>
      <c r="BF21" s="106"/>
      <c r="BG21" s="155"/>
      <c r="BH21" s="155"/>
      <c r="BI21" s="146">
        <v>428400</v>
      </c>
      <c r="BJ21" s="143">
        <f t="shared" si="26"/>
        <v>1066700</v>
      </c>
      <c r="BK21" s="147"/>
      <c r="BL21" s="121">
        <f t="shared" si="27"/>
        <v>1066700</v>
      </c>
      <c r="BM21" s="148">
        <f t="shared" si="28"/>
        <v>1066700</v>
      </c>
      <c r="BN21" s="149">
        <f t="shared" si="29"/>
        <v>1066700</v>
      </c>
      <c r="BO21" s="145">
        <v>589600</v>
      </c>
      <c r="BP21" s="106"/>
      <c r="BQ21" s="106"/>
      <c r="BR21" s="106">
        <v>477100</v>
      </c>
      <c r="BS21" s="125">
        <f t="shared" si="30"/>
        <v>0</v>
      </c>
      <c r="BT21" s="106"/>
      <c r="BU21" s="126"/>
      <c r="BV21" s="150">
        <f t="shared" si="31"/>
        <v>0</v>
      </c>
      <c r="BW21" s="151"/>
      <c r="BX21" s="106"/>
      <c r="BY21" s="126"/>
      <c r="BZ21" s="126"/>
      <c r="CA21" s="126"/>
      <c r="CB21" s="126"/>
      <c r="CC21" s="126"/>
      <c r="CD21" s="126"/>
      <c r="CE21" s="126"/>
      <c r="CF21" s="126"/>
      <c r="CG21" s="126"/>
      <c r="CH21" s="126"/>
      <c r="CI21" s="126"/>
      <c r="CJ21" s="126"/>
      <c r="CK21" s="126"/>
      <c r="CL21" s="126"/>
      <c r="CM21" s="126"/>
      <c r="CN21" s="126"/>
      <c r="CO21" s="126"/>
      <c r="CP21" s="126"/>
      <c r="CQ21" s="126"/>
      <c r="CR21" s="126"/>
      <c r="CS21" s="126"/>
      <c r="CT21" s="126"/>
      <c r="CU21" s="126"/>
      <c r="CV21" s="130">
        <f t="shared" si="32"/>
        <v>0</v>
      </c>
      <c r="CW21" s="131">
        <f t="shared" si="33"/>
        <v>0</v>
      </c>
      <c r="CX21" s="132"/>
      <c r="CY21" s="133"/>
      <c r="CZ21" s="153"/>
      <c r="DA21" s="116"/>
      <c r="DB21" s="126"/>
      <c r="DC21" s="126"/>
      <c r="DD21" s="126"/>
      <c r="DE21" s="126"/>
      <c r="DF21" s="152"/>
      <c r="DG21" s="118"/>
      <c r="DH21" s="116"/>
      <c r="DI21" s="126"/>
      <c r="DJ21" s="126"/>
      <c r="DK21" s="126"/>
      <c r="DL21" s="126"/>
      <c r="DM21" s="126"/>
      <c r="DN21" s="126"/>
      <c r="DO21" s="126"/>
      <c r="DP21" s="126"/>
      <c r="DQ21" s="126"/>
      <c r="DR21" s="126"/>
      <c r="DS21" s="126"/>
      <c r="DT21" s="126"/>
      <c r="DU21" s="126"/>
      <c r="DV21" s="126"/>
      <c r="DW21" s="126"/>
      <c r="DX21" s="126"/>
      <c r="DY21" s="126"/>
      <c r="DZ21" s="126"/>
      <c r="EA21" s="126"/>
      <c r="EB21" s="126"/>
      <c r="EC21" s="126"/>
      <c r="ED21" s="126"/>
      <c r="EE21" s="126"/>
      <c r="EF21" s="126"/>
      <c r="EG21" s="126"/>
      <c r="EH21" s="106"/>
    </row>
    <row r="22" spans="1:138">
      <c r="A22" s="157"/>
      <c r="B22" s="158" t="s">
        <v>184</v>
      </c>
      <c r="C22" s="140">
        <f t="shared" ref="C22:AT22" si="34">SUM(C8:C21)</f>
        <v>3940800</v>
      </c>
      <c r="D22" s="140">
        <f t="shared" si="34"/>
        <v>3940800</v>
      </c>
      <c r="E22" s="140">
        <f t="shared" si="34"/>
        <v>0</v>
      </c>
      <c r="F22" s="140">
        <f t="shared" si="34"/>
        <v>31090100</v>
      </c>
      <c r="G22" s="141">
        <f t="shared" si="34"/>
        <v>27149300</v>
      </c>
      <c r="H22" s="140">
        <f t="shared" si="34"/>
        <v>7013300</v>
      </c>
      <c r="I22" s="140">
        <f t="shared" si="34"/>
        <v>20136000</v>
      </c>
      <c r="J22" s="140">
        <f t="shared" si="34"/>
        <v>0</v>
      </c>
      <c r="K22" s="141">
        <f t="shared" si="34"/>
        <v>0</v>
      </c>
      <c r="L22" s="159">
        <f t="shared" si="34"/>
        <v>0</v>
      </c>
      <c r="M22" s="159">
        <f t="shared" si="34"/>
        <v>0</v>
      </c>
      <c r="N22" s="159">
        <f t="shared" si="34"/>
        <v>0</v>
      </c>
      <c r="O22" s="159">
        <f t="shared" si="34"/>
        <v>0</v>
      </c>
      <c r="P22" s="159">
        <f t="shared" si="34"/>
        <v>0</v>
      </c>
      <c r="Q22" s="159">
        <f t="shared" si="34"/>
        <v>0</v>
      </c>
      <c r="R22" s="159">
        <f t="shared" si="34"/>
        <v>0</v>
      </c>
      <c r="S22" s="159">
        <f t="shared" si="34"/>
        <v>0</v>
      </c>
      <c r="T22" s="159">
        <f t="shared" si="34"/>
        <v>0</v>
      </c>
      <c r="U22" s="159">
        <f t="shared" si="34"/>
        <v>0</v>
      </c>
      <c r="V22" s="159">
        <f t="shared" si="34"/>
        <v>0</v>
      </c>
      <c r="W22" s="159">
        <f t="shared" si="34"/>
        <v>0</v>
      </c>
      <c r="X22" s="159">
        <f t="shared" si="34"/>
        <v>0</v>
      </c>
      <c r="Y22" s="160">
        <f t="shared" si="34"/>
        <v>3940800</v>
      </c>
      <c r="Z22" s="160">
        <f t="shared" si="34"/>
        <v>0</v>
      </c>
      <c r="AA22" s="161">
        <f t="shared" si="34"/>
        <v>0</v>
      </c>
      <c r="AB22" s="161">
        <f t="shared" si="34"/>
        <v>0</v>
      </c>
      <c r="AC22" s="161">
        <f t="shared" si="34"/>
        <v>0</v>
      </c>
      <c r="AD22" s="161">
        <f t="shared" si="34"/>
        <v>0</v>
      </c>
      <c r="AE22" s="161">
        <f t="shared" si="34"/>
        <v>0</v>
      </c>
      <c r="AF22" s="161">
        <f t="shared" si="34"/>
        <v>0</v>
      </c>
      <c r="AG22" s="161">
        <f t="shared" si="34"/>
        <v>0</v>
      </c>
      <c r="AH22" s="143">
        <f t="shared" si="34"/>
        <v>3940800</v>
      </c>
      <c r="AI22" s="140">
        <f t="shared" si="34"/>
        <v>0</v>
      </c>
      <c r="AJ22" s="140">
        <f t="shared" si="34"/>
        <v>0</v>
      </c>
      <c r="AK22" s="140">
        <f t="shared" si="34"/>
        <v>0</v>
      </c>
      <c r="AL22" s="140">
        <f t="shared" si="34"/>
        <v>0</v>
      </c>
      <c r="AM22" s="140">
        <f t="shared" si="34"/>
        <v>0</v>
      </c>
      <c r="AN22" s="140">
        <f t="shared" si="34"/>
        <v>0</v>
      </c>
      <c r="AO22" s="140">
        <f t="shared" si="34"/>
        <v>0</v>
      </c>
      <c r="AP22" s="140">
        <f t="shared" si="34"/>
        <v>0</v>
      </c>
      <c r="AQ22" s="140">
        <f t="shared" si="34"/>
        <v>0</v>
      </c>
      <c r="AR22" s="140">
        <f t="shared" si="34"/>
        <v>0</v>
      </c>
      <c r="AS22" s="140">
        <f t="shared" si="34"/>
        <v>0</v>
      </c>
      <c r="AT22" s="140">
        <f t="shared" si="34"/>
        <v>0</v>
      </c>
      <c r="AU22" s="140"/>
      <c r="AV22" s="140">
        <f t="shared" ref="AV22:CG22" si="35">SUM(AV8:AV21)</f>
        <v>0</v>
      </c>
      <c r="AW22" s="140">
        <f t="shared" si="35"/>
        <v>0</v>
      </c>
      <c r="AX22" s="140">
        <f t="shared" si="35"/>
        <v>0</v>
      </c>
      <c r="AY22" s="140">
        <f t="shared" si="35"/>
        <v>0</v>
      </c>
      <c r="AZ22" s="140">
        <f t="shared" si="35"/>
        <v>0</v>
      </c>
      <c r="BA22" s="140">
        <f t="shared" si="35"/>
        <v>0</v>
      </c>
      <c r="BB22" s="140">
        <f t="shared" si="35"/>
        <v>0</v>
      </c>
      <c r="BC22" s="162">
        <f t="shared" si="35"/>
        <v>0</v>
      </c>
      <c r="BD22" s="140">
        <f t="shared" si="35"/>
        <v>0</v>
      </c>
      <c r="BE22" s="140">
        <f t="shared" si="35"/>
        <v>0</v>
      </c>
      <c r="BF22" s="140">
        <f t="shared" si="35"/>
        <v>0</v>
      </c>
      <c r="BG22" s="140">
        <f t="shared" si="35"/>
        <v>0</v>
      </c>
      <c r="BH22" s="140">
        <f t="shared" si="35"/>
        <v>0</v>
      </c>
      <c r="BI22" s="163">
        <f t="shared" si="35"/>
        <v>3940800</v>
      </c>
      <c r="BJ22" s="143">
        <f t="shared" si="35"/>
        <v>27149300</v>
      </c>
      <c r="BK22" s="143">
        <f t="shared" si="35"/>
        <v>9274082</v>
      </c>
      <c r="BL22" s="143">
        <f t="shared" si="35"/>
        <v>17875218</v>
      </c>
      <c r="BM22" s="164">
        <f t="shared" si="35"/>
        <v>27149300</v>
      </c>
      <c r="BN22" s="140">
        <f t="shared" si="35"/>
        <v>27149300</v>
      </c>
      <c r="BO22" s="140">
        <f t="shared" si="35"/>
        <v>7013300</v>
      </c>
      <c r="BP22" s="140">
        <f t="shared" si="35"/>
        <v>0</v>
      </c>
      <c r="BQ22" s="140">
        <f t="shared" si="35"/>
        <v>0</v>
      </c>
      <c r="BR22" s="140">
        <f t="shared" si="35"/>
        <v>20136000</v>
      </c>
      <c r="BS22" s="125">
        <f t="shared" si="35"/>
        <v>0</v>
      </c>
      <c r="BT22" s="140">
        <f t="shared" si="35"/>
        <v>0</v>
      </c>
      <c r="BU22" s="160">
        <f t="shared" si="35"/>
        <v>0</v>
      </c>
      <c r="BV22" s="143">
        <f t="shared" si="35"/>
        <v>0</v>
      </c>
      <c r="BW22" s="162">
        <f t="shared" si="35"/>
        <v>0</v>
      </c>
      <c r="BX22" s="140">
        <f t="shared" si="35"/>
        <v>0</v>
      </c>
      <c r="BY22" s="140">
        <f t="shared" si="35"/>
        <v>0</v>
      </c>
      <c r="BZ22" s="140">
        <f t="shared" si="35"/>
        <v>0</v>
      </c>
      <c r="CA22" s="140">
        <f t="shared" si="35"/>
        <v>0</v>
      </c>
      <c r="CB22" s="140">
        <f t="shared" si="35"/>
        <v>0</v>
      </c>
      <c r="CC22" s="140">
        <f t="shared" si="35"/>
        <v>0</v>
      </c>
      <c r="CD22" s="140">
        <f t="shared" si="35"/>
        <v>0</v>
      </c>
      <c r="CE22" s="140">
        <f t="shared" si="35"/>
        <v>0</v>
      </c>
      <c r="CF22" s="140">
        <f t="shared" si="35"/>
        <v>0</v>
      </c>
      <c r="CG22" s="140">
        <f t="shared" si="35"/>
        <v>0</v>
      </c>
      <c r="CH22" s="140"/>
      <c r="CI22" s="140"/>
      <c r="CJ22" s="140"/>
      <c r="CK22" s="140">
        <f t="shared" ref="CK22:DA22" si="36">SUM(CK8:CK21)</f>
        <v>0</v>
      </c>
      <c r="CL22" s="140">
        <f t="shared" si="36"/>
        <v>0</v>
      </c>
      <c r="CM22" s="140">
        <f t="shared" si="36"/>
        <v>0</v>
      </c>
      <c r="CN22" s="140">
        <f t="shared" si="36"/>
        <v>0</v>
      </c>
      <c r="CO22" s="140">
        <f t="shared" si="36"/>
        <v>0</v>
      </c>
      <c r="CP22" s="140">
        <f t="shared" si="36"/>
        <v>0</v>
      </c>
      <c r="CQ22" s="140">
        <f t="shared" si="36"/>
        <v>0</v>
      </c>
      <c r="CR22" s="140">
        <f t="shared" si="36"/>
        <v>0</v>
      </c>
      <c r="CS22" s="140">
        <f t="shared" si="36"/>
        <v>0</v>
      </c>
      <c r="CT22" s="140">
        <f t="shared" si="36"/>
        <v>0</v>
      </c>
      <c r="CU22" s="140">
        <f t="shared" si="36"/>
        <v>0</v>
      </c>
      <c r="CV22" s="165">
        <f t="shared" si="36"/>
        <v>0</v>
      </c>
      <c r="CW22" s="131">
        <f t="shared" si="36"/>
        <v>0</v>
      </c>
      <c r="CX22" s="131">
        <f t="shared" si="36"/>
        <v>0</v>
      </c>
      <c r="CY22" s="166">
        <f t="shared" si="36"/>
        <v>0</v>
      </c>
      <c r="CZ22" s="164">
        <f t="shared" si="36"/>
        <v>0</v>
      </c>
      <c r="DA22" s="140">
        <f t="shared" si="36"/>
        <v>0</v>
      </c>
      <c r="DB22" s="140"/>
      <c r="DC22" s="140"/>
      <c r="DD22" s="140"/>
      <c r="DE22" s="140">
        <f t="shared" ref="DE22:EH22" si="37">SUM(DE8:DE21)</f>
        <v>0</v>
      </c>
      <c r="DF22" s="163">
        <f t="shared" si="37"/>
        <v>0</v>
      </c>
      <c r="DG22" s="162">
        <f t="shared" si="37"/>
        <v>0</v>
      </c>
      <c r="DH22" s="140">
        <f t="shared" si="37"/>
        <v>0</v>
      </c>
      <c r="DI22" s="140">
        <f t="shared" si="37"/>
        <v>0</v>
      </c>
      <c r="DJ22" s="140">
        <f t="shared" si="37"/>
        <v>0</v>
      </c>
      <c r="DK22" s="140">
        <f t="shared" si="37"/>
        <v>0</v>
      </c>
      <c r="DL22" s="140">
        <f t="shared" si="37"/>
        <v>0</v>
      </c>
      <c r="DM22" s="140">
        <f t="shared" si="37"/>
        <v>0</v>
      </c>
      <c r="DN22" s="140">
        <f t="shared" si="37"/>
        <v>0</v>
      </c>
      <c r="DO22" s="140">
        <f t="shared" si="37"/>
        <v>0</v>
      </c>
      <c r="DP22" s="140">
        <f t="shared" si="37"/>
        <v>0</v>
      </c>
      <c r="DQ22" s="140">
        <f t="shared" si="37"/>
        <v>0</v>
      </c>
      <c r="DR22" s="140">
        <f t="shared" si="37"/>
        <v>0</v>
      </c>
      <c r="DS22" s="140">
        <f t="shared" si="37"/>
        <v>0</v>
      </c>
      <c r="DT22" s="140">
        <f t="shared" si="37"/>
        <v>0</v>
      </c>
      <c r="DU22" s="140">
        <f t="shared" si="37"/>
        <v>0</v>
      </c>
      <c r="DV22" s="140">
        <f t="shared" si="37"/>
        <v>0</v>
      </c>
      <c r="DW22" s="140">
        <f t="shared" si="37"/>
        <v>0</v>
      </c>
      <c r="DX22" s="140">
        <f t="shared" si="37"/>
        <v>0</v>
      </c>
      <c r="DY22" s="140">
        <f t="shared" si="37"/>
        <v>0</v>
      </c>
      <c r="DZ22" s="140">
        <f t="shared" si="37"/>
        <v>0</v>
      </c>
      <c r="EA22" s="140">
        <f t="shared" si="37"/>
        <v>0</v>
      </c>
      <c r="EB22" s="140">
        <f t="shared" si="37"/>
        <v>0</v>
      </c>
      <c r="EC22" s="140">
        <f t="shared" si="37"/>
        <v>0</v>
      </c>
      <c r="ED22" s="140">
        <f t="shared" si="37"/>
        <v>0</v>
      </c>
      <c r="EE22" s="140">
        <f t="shared" si="37"/>
        <v>0</v>
      </c>
      <c r="EF22" s="140">
        <f t="shared" si="37"/>
        <v>0</v>
      </c>
      <c r="EG22" s="140">
        <f t="shared" si="37"/>
        <v>0</v>
      </c>
      <c r="EH22" s="140">
        <f t="shared" si="37"/>
        <v>0</v>
      </c>
    </row>
    <row r="23" spans="1:138">
      <c r="A23" s="157"/>
      <c r="B23" s="138"/>
      <c r="C23" s="106"/>
      <c r="D23" s="106"/>
      <c r="E23" s="106"/>
      <c r="F23" s="140"/>
      <c r="G23" s="167"/>
      <c r="H23" s="168"/>
      <c r="I23" s="168"/>
      <c r="J23" s="168"/>
      <c r="K23" s="108">
        <f t="shared" ref="K23:K28" si="38">SUM(L23:X23)</f>
        <v>0</v>
      </c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41"/>
      <c r="Z23" s="142"/>
      <c r="AA23" s="110"/>
      <c r="AB23" s="114"/>
      <c r="AC23" s="114"/>
      <c r="AD23" s="114"/>
      <c r="AE23" s="114"/>
      <c r="AF23" s="114"/>
      <c r="AG23" s="114"/>
      <c r="AH23" s="143"/>
      <c r="AI23" s="169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  <c r="AT23" s="106"/>
      <c r="AU23" s="106"/>
      <c r="AV23" s="106"/>
      <c r="AW23" s="106"/>
      <c r="AX23" s="106"/>
      <c r="AY23" s="126"/>
      <c r="AZ23" s="126"/>
      <c r="BA23" s="170"/>
      <c r="BB23" s="169"/>
      <c r="BC23" s="171"/>
      <c r="BD23" s="170"/>
      <c r="BE23" s="106"/>
      <c r="BF23" s="106"/>
      <c r="BG23" s="145"/>
      <c r="BH23" s="145"/>
      <c r="BI23" s="172"/>
      <c r="BJ23" s="143"/>
      <c r="BK23" s="147"/>
      <c r="BL23" s="147"/>
      <c r="BM23" s="165"/>
      <c r="BN23" s="149"/>
      <c r="BO23" s="168"/>
      <c r="BP23" s="168"/>
      <c r="BQ23" s="168"/>
      <c r="BR23" s="168"/>
      <c r="BS23" s="125"/>
      <c r="BT23" s="168"/>
      <c r="BU23" s="142"/>
      <c r="BV23" s="173"/>
      <c r="BW23" s="174"/>
      <c r="BX23" s="169"/>
      <c r="BY23" s="170"/>
      <c r="BZ23" s="170"/>
      <c r="CA23" s="170"/>
      <c r="CB23" s="170"/>
      <c r="CC23" s="170"/>
      <c r="CD23" s="170"/>
      <c r="CE23" s="170"/>
      <c r="CF23" s="170"/>
      <c r="CG23" s="170"/>
      <c r="CH23" s="170"/>
      <c r="CI23" s="170"/>
      <c r="CJ23" s="170"/>
      <c r="CK23" s="170"/>
      <c r="CL23" s="170"/>
      <c r="CM23" s="170"/>
      <c r="CN23" s="170"/>
      <c r="CO23" s="170"/>
      <c r="CP23" s="170"/>
      <c r="CQ23" s="170"/>
      <c r="CR23" s="170"/>
      <c r="CS23" s="170"/>
      <c r="CT23" s="170"/>
      <c r="CU23" s="170"/>
      <c r="CV23" s="165">
        <f>SUM(CZ23:EH23)</f>
        <v>0</v>
      </c>
      <c r="CW23" s="131"/>
      <c r="CX23" s="131"/>
      <c r="CY23" s="166"/>
      <c r="CZ23" s="175"/>
      <c r="DA23" s="170"/>
      <c r="DB23" s="170"/>
      <c r="DC23" s="170"/>
      <c r="DD23" s="170"/>
      <c r="DE23" s="170"/>
      <c r="DF23" s="172"/>
      <c r="DG23" s="176"/>
      <c r="DH23" s="142"/>
      <c r="DI23" s="142"/>
      <c r="DJ23" s="142"/>
      <c r="DK23" s="142"/>
      <c r="DL23" s="142"/>
      <c r="DM23" s="142"/>
      <c r="DN23" s="142"/>
      <c r="DO23" s="142"/>
      <c r="DP23" s="142"/>
      <c r="DQ23" s="142"/>
      <c r="DR23" s="142"/>
      <c r="DS23" s="142"/>
      <c r="DT23" s="142"/>
      <c r="DU23" s="142"/>
      <c r="DV23" s="170"/>
      <c r="DW23" s="170"/>
      <c r="DX23" s="170"/>
      <c r="DY23" s="170"/>
      <c r="DZ23" s="170"/>
      <c r="EA23" s="170"/>
      <c r="EB23" s="142"/>
      <c r="EC23" s="142"/>
      <c r="ED23" s="142"/>
      <c r="EE23" s="142"/>
      <c r="EF23" s="142"/>
      <c r="EG23" s="142"/>
      <c r="EH23" s="168"/>
    </row>
    <row r="24" spans="1:138">
      <c r="A24" s="137">
        <v>15</v>
      </c>
      <c r="B24" s="138" t="s">
        <v>185</v>
      </c>
      <c r="C24" s="106">
        <f>D24+E24</f>
        <v>76980447</v>
      </c>
      <c r="D24" s="105">
        <f>AV24+BI24+DI24+EC24+EF24+BX24+CC24+CE24+DW24+BZ24+AO24+AM24+BD24+DZ24+BG24+CH24+DB24</f>
        <v>0</v>
      </c>
      <c r="E24" s="106">
        <f>AK24+AP24+AT24+AX24+BH24+CM24+CN24+CS24+CU24+ED24+EG24+DJ24+BW24+CQ24+DH24+DR24+DS24+CK24+CG24+CO24+CD24+AR24+AS24+CA24+DG24+CT24+CP24+DV24+CL24+BF24+AW24+AL24+AO24+BE24+AI24+BA24+BB24+BC24+AQ24+DY24+CF24+DL24+AN24+CR24+AY24+AZ24+CI24+DC24</f>
        <v>76980447</v>
      </c>
      <c r="F24" s="140">
        <f>G24+K24+Y24+Z24</f>
        <v>77414900</v>
      </c>
      <c r="G24" s="108">
        <f>J24+I24+H24</f>
        <v>2738700</v>
      </c>
      <c r="H24" s="105">
        <f>BO24</f>
        <v>2738700</v>
      </c>
      <c r="I24" s="105">
        <f>BP24</f>
        <v>0</v>
      </c>
      <c r="J24" s="106">
        <f>BS24</f>
        <v>0</v>
      </c>
      <c r="K24" s="108">
        <f t="shared" si="38"/>
        <v>74676200</v>
      </c>
      <c r="L24" s="109">
        <f>AP24+AR24+AS24+AT24+CK24+CM24+CN24+CO24+CQ24+CS24+AI24+CP24+CL24+AO24+AX24+AQ24+AY24+AZ24+CR24</f>
        <v>0</v>
      </c>
      <c r="M24" s="109">
        <f>CA24+CB24+BZ24</f>
        <v>0</v>
      </c>
      <c r="N24" s="109">
        <f>CH24+CI24+CJ24</f>
        <v>0</v>
      </c>
      <c r="O24" s="109">
        <f>BY24+CG24+CF24</f>
        <v>0</v>
      </c>
      <c r="P24" s="109">
        <f>AJ24</f>
        <v>0</v>
      </c>
      <c r="Q24" s="109">
        <f>CU24+BB24</f>
        <v>74676200</v>
      </c>
      <c r="R24" s="109">
        <f>AK24+AL24</f>
        <v>0</v>
      </c>
      <c r="S24" s="109">
        <f>AN24+AM24</f>
        <v>0</v>
      </c>
      <c r="T24" s="109">
        <v>0</v>
      </c>
      <c r="U24" s="109">
        <f>CD24+CE24</f>
        <v>0</v>
      </c>
      <c r="V24" s="110">
        <f>AV24+AW24</f>
        <v>0</v>
      </c>
      <c r="W24" s="109">
        <f>CC24</f>
        <v>0</v>
      </c>
      <c r="X24" s="109">
        <f>BC24+BD24</f>
        <v>0</v>
      </c>
      <c r="Y24" s="141">
        <f>BI24</f>
        <v>0</v>
      </c>
      <c r="Z24" s="142">
        <f>SUM(AA24:AG24)</f>
        <v>0</v>
      </c>
      <c r="AA24" s="109">
        <f>CZ24+DF24+DE24+DB24+DC24+DD24</f>
        <v>0</v>
      </c>
      <c r="AB24" s="114"/>
      <c r="AC24" s="114"/>
      <c r="AD24" s="114">
        <f>BG24</f>
        <v>0</v>
      </c>
      <c r="AE24" s="114">
        <f>DM24+DO24+EH24+BH24+EF24+EG24+DR24+DK24+DT24+EE24+ED24+EC24+EB24+DJ24+DI24+DN24+DP24+DV24+DW24+DX24+BF24+BE24+DS24+DY24+DZ24+EA24+DQ24+CW24+DL24+DH24+DG24+DU24</f>
        <v>0</v>
      </c>
      <c r="AF24" s="114"/>
      <c r="AG24" s="114"/>
      <c r="AH24" s="143">
        <f>SUM(AI24:BI24)</f>
        <v>74676200</v>
      </c>
      <c r="AI24" s="177"/>
      <c r="AJ24" s="178"/>
      <c r="AK24" s="179"/>
      <c r="AL24" s="179"/>
      <c r="AM24" s="179"/>
      <c r="AN24" s="179"/>
      <c r="AO24" s="179"/>
      <c r="AP24" s="126"/>
      <c r="AQ24" s="126"/>
      <c r="AR24" s="126"/>
      <c r="AS24" s="126"/>
      <c r="AT24" s="106"/>
      <c r="AU24" s="106"/>
      <c r="AV24" s="106"/>
      <c r="AW24" s="106"/>
      <c r="AX24" s="106"/>
      <c r="AY24" s="126"/>
      <c r="AZ24" s="126"/>
      <c r="BA24" s="126"/>
      <c r="BB24" s="106">
        <v>74676200</v>
      </c>
      <c r="BC24" s="144"/>
      <c r="BD24" s="126"/>
      <c r="BE24" s="106"/>
      <c r="BF24" s="106"/>
      <c r="BG24" s="145"/>
      <c r="BH24" s="145"/>
      <c r="BI24" s="172"/>
      <c r="BJ24" s="143">
        <f>BM24+BV24+CV24</f>
        <v>5042947</v>
      </c>
      <c r="BK24" s="147">
        <f>600933072.26+CR24</f>
        <v>600933072.25999999</v>
      </c>
      <c r="BL24" s="147">
        <f>BJ24-BK24</f>
        <v>-595890125.25999999</v>
      </c>
      <c r="BM24" s="148">
        <f>BN24+BS24</f>
        <v>2738700</v>
      </c>
      <c r="BN24" s="149">
        <f>BO24+BP24+BQ24+BR24</f>
        <v>2738700</v>
      </c>
      <c r="BO24" s="106">
        <v>2738700</v>
      </c>
      <c r="BP24" s="106"/>
      <c r="BQ24" s="106"/>
      <c r="BR24" s="106">
        <v>0</v>
      </c>
      <c r="BS24" s="125">
        <f>BT24+BU24</f>
        <v>0</v>
      </c>
      <c r="BT24" s="106">
        <v>0</v>
      </c>
      <c r="BU24" s="126">
        <v>0</v>
      </c>
      <c r="BV24" s="150">
        <f>SUM(BW24:CU24)</f>
        <v>2304247</v>
      </c>
      <c r="BW24" s="151">
        <v>2304247</v>
      </c>
      <c r="BX24" s="106"/>
      <c r="BY24" s="126"/>
      <c r="BZ24" s="126"/>
      <c r="CA24" s="126"/>
      <c r="CB24" s="126"/>
      <c r="CC24" s="126"/>
      <c r="CD24" s="126"/>
      <c r="CE24" s="126"/>
      <c r="CF24" s="126"/>
      <c r="CG24" s="126"/>
      <c r="CH24" s="126"/>
      <c r="CI24" s="126"/>
      <c r="CJ24" s="126"/>
      <c r="CK24" s="126"/>
      <c r="CL24" s="126"/>
      <c r="CM24" s="126"/>
      <c r="CN24" s="126"/>
      <c r="CO24" s="126"/>
      <c r="CP24" s="126"/>
      <c r="CQ24" s="126"/>
      <c r="CR24" s="126"/>
      <c r="CS24" s="126"/>
      <c r="CT24" s="126"/>
      <c r="CU24" s="126"/>
      <c r="CV24" s="130">
        <f>SUM(CZ24:EH24)+CW24</f>
        <v>0</v>
      </c>
      <c r="CW24" s="131">
        <f>CX24+CY24</f>
        <v>0</v>
      </c>
      <c r="CX24" s="132">
        <v>0</v>
      </c>
      <c r="CY24" s="133">
        <v>0</v>
      </c>
      <c r="CZ24" s="153"/>
      <c r="DA24" s="126"/>
      <c r="DB24" s="126"/>
      <c r="DC24" s="126"/>
      <c r="DD24" s="126"/>
      <c r="DE24" s="126"/>
      <c r="DF24" s="152"/>
      <c r="DG24" s="118"/>
      <c r="DH24" s="116"/>
      <c r="DI24" s="180"/>
      <c r="DJ24" s="180"/>
      <c r="DK24" s="126"/>
      <c r="DL24" s="126"/>
      <c r="DM24" s="126"/>
      <c r="DN24" s="154"/>
      <c r="DO24" s="126"/>
      <c r="DP24" s="126"/>
      <c r="DQ24" s="126"/>
      <c r="DR24" s="126"/>
      <c r="DS24" s="126"/>
      <c r="DT24" s="126"/>
      <c r="DU24" s="126"/>
      <c r="DV24" s="126"/>
      <c r="DW24" s="126"/>
      <c r="DX24" s="126"/>
      <c r="DY24" s="126"/>
      <c r="DZ24" s="126"/>
      <c r="EA24" s="126"/>
      <c r="EB24" s="126"/>
      <c r="EC24" s="126"/>
      <c r="ED24" s="126"/>
      <c r="EE24" s="126"/>
      <c r="EF24" s="126"/>
      <c r="EG24" s="126"/>
      <c r="EH24" s="106"/>
    </row>
    <row r="25" spans="1:138" ht="12.75" hidden="1" customHeight="1">
      <c r="A25" s="157"/>
      <c r="B25" s="138" t="s">
        <v>186</v>
      </c>
      <c r="C25" s="106">
        <f>D25+E25</f>
        <v>0</v>
      </c>
      <c r="D25" s="105">
        <f>AV25+BI25+DI25+EC25+EF25+BX25+CC25+CE25+DW25+BZ25+AO25+AM25+BD25+DZ25+BG25</f>
        <v>0</v>
      </c>
      <c r="E25" s="106">
        <f>AK25+AP25+AT25+AX25+BH25+CM25+CN25+CS25+CU25+ED25+EG25+DJ25+BW25+CQ25+DH25+DR25+DS25+CK25+CG25+CO25+CD25+AR25+AS25+CA25+DG25+CT25+CP25+DV25+CL25+BF25+AW25+AL25+AO25+BE25+AI25+BA25+BB25+BC25+AQ25+DY25+CF25+DL25+AN25+CR25</f>
        <v>0</v>
      </c>
      <c r="F25" s="140"/>
      <c r="G25" s="167"/>
      <c r="H25" s="168"/>
      <c r="I25" s="168"/>
      <c r="J25" s="168"/>
      <c r="K25" s="108">
        <f t="shared" si="38"/>
        <v>0</v>
      </c>
      <c r="L25" s="109">
        <f>AP25+AR25+AS25+AT25+CK25+CM25+CN25+CO25+CQ25+CS25+AI25+CP25+CL25+AO25+AX25+AQ25+AY25+AZ25+CR25</f>
        <v>0</v>
      </c>
      <c r="M25" s="109">
        <f>CA25+CB25+BZ25</f>
        <v>0</v>
      </c>
      <c r="N25" s="109">
        <f>CT25+BA25</f>
        <v>0</v>
      </c>
      <c r="O25" s="109">
        <f>BY25+CG25+CF25</f>
        <v>0</v>
      </c>
      <c r="P25" s="109"/>
      <c r="Q25" s="109">
        <f>CU25+BB25</f>
        <v>0</v>
      </c>
      <c r="R25" s="109">
        <f>AK25</f>
        <v>0</v>
      </c>
      <c r="S25" s="109">
        <f>AN25+AM25</f>
        <v>0</v>
      </c>
      <c r="T25" s="109">
        <f>BW25+BX25</f>
        <v>0</v>
      </c>
      <c r="U25" s="109">
        <f>CD25+CE25</f>
        <v>0</v>
      </c>
      <c r="V25" s="110">
        <f>AV25+AW25</f>
        <v>0</v>
      </c>
      <c r="W25" s="109">
        <f>CC25</f>
        <v>0</v>
      </c>
      <c r="X25" s="109">
        <f>BC25+BD25</f>
        <v>0</v>
      </c>
      <c r="Y25" s="141"/>
      <c r="Z25" s="142">
        <f>SUM(AA25:AG25)</f>
        <v>0</v>
      </c>
      <c r="AA25" s="109">
        <f>CZ25+DF25+DE25+DB25+DC25+DD25</f>
        <v>0</v>
      </c>
      <c r="AB25" s="114"/>
      <c r="AC25" s="114"/>
      <c r="AD25" s="114"/>
      <c r="AE25" s="114">
        <f>DM25+DO25+EH25+BH25+EF25+EG25+DR25+DK25+DT25+EE25+ED25+EC25+EB25+DJ25+DI25+DN25+DP25+DV25+DW25+DX25+BF25+BE25+DS25+DY25+DZ25+EA25+DQ25+CW25+DL25+DH25+DG25+DU25</f>
        <v>0</v>
      </c>
      <c r="AF25" s="114"/>
      <c r="AG25" s="114"/>
      <c r="AH25" s="143"/>
      <c r="AI25" s="177"/>
      <c r="AJ25" s="179"/>
      <c r="AK25" s="179"/>
      <c r="AL25" s="179"/>
      <c r="AM25" s="179"/>
      <c r="AN25" s="179"/>
      <c r="AO25" s="179"/>
      <c r="AP25" s="179"/>
      <c r="AQ25" s="179"/>
      <c r="AR25" s="179"/>
      <c r="AS25" s="179"/>
      <c r="AT25" s="106"/>
      <c r="AU25" s="106"/>
      <c r="AV25" s="106"/>
      <c r="AW25" s="106"/>
      <c r="AX25" s="106"/>
      <c r="AY25" s="126"/>
      <c r="AZ25" s="126"/>
      <c r="BA25" s="126"/>
      <c r="BB25" s="106"/>
      <c r="BC25" s="144"/>
      <c r="BD25" s="126"/>
      <c r="BE25" s="106"/>
      <c r="BF25" s="106"/>
      <c r="BG25" s="145"/>
      <c r="BH25" s="145"/>
      <c r="BI25" s="172"/>
      <c r="BJ25" s="143"/>
      <c r="BK25" s="147"/>
      <c r="BL25" s="147">
        <f>BJ25-BK25</f>
        <v>0</v>
      </c>
      <c r="BM25" s="165"/>
      <c r="BN25" s="149">
        <f>BO25+BP25+BQ25+BR25</f>
        <v>0</v>
      </c>
      <c r="BO25" s="168"/>
      <c r="BP25" s="168"/>
      <c r="BQ25" s="168"/>
      <c r="BR25" s="168"/>
      <c r="BS25" s="125"/>
      <c r="BT25" s="168"/>
      <c r="BU25" s="142"/>
      <c r="BV25" s="150" t="e">
        <f>BW25+CU25+CN25+#REF!+BY25</f>
        <v>#REF!</v>
      </c>
      <c r="BW25" s="151"/>
      <c r="BX25" s="106"/>
      <c r="BY25" s="126"/>
      <c r="BZ25" s="126"/>
      <c r="CA25" s="126"/>
      <c r="CB25" s="126"/>
      <c r="CC25" s="126"/>
      <c r="CD25" s="126"/>
      <c r="CE25" s="126"/>
      <c r="CF25" s="126"/>
      <c r="CG25" s="126"/>
      <c r="CH25" s="126"/>
      <c r="CI25" s="126"/>
      <c r="CJ25" s="126"/>
      <c r="CK25" s="126"/>
      <c r="CL25" s="126"/>
      <c r="CM25" s="126"/>
      <c r="CN25" s="126"/>
      <c r="CO25" s="126"/>
      <c r="CP25" s="126"/>
      <c r="CQ25" s="126"/>
      <c r="CR25" s="126"/>
      <c r="CS25" s="126"/>
      <c r="CT25" s="126"/>
      <c r="CU25" s="152"/>
      <c r="CV25" s="130">
        <f>SUM(CZ25:EH25)+CW25</f>
        <v>0</v>
      </c>
      <c r="CW25" s="131"/>
      <c r="CX25" s="131"/>
      <c r="CY25" s="166"/>
      <c r="CZ25" s="175"/>
      <c r="DA25" s="170"/>
      <c r="DB25" s="126"/>
      <c r="DC25" s="126"/>
      <c r="DD25" s="126"/>
      <c r="DE25" s="170"/>
      <c r="DF25" s="172"/>
      <c r="DG25" s="176"/>
      <c r="DH25" s="142"/>
      <c r="DI25" s="142"/>
      <c r="DJ25" s="142"/>
      <c r="DK25" s="142"/>
      <c r="DL25" s="142"/>
      <c r="DM25" s="142"/>
      <c r="DN25" s="142"/>
      <c r="DO25" s="142"/>
      <c r="DP25" s="142"/>
      <c r="DQ25" s="142"/>
      <c r="DR25" s="142"/>
      <c r="DS25" s="142"/>
      <c r="DT25" s="142"/>
      <c r="DU25" s="142"/>
      <c r="DV25" s="126"/>
      <c r="DW25" s="126"/>
      <c r="DX25" s="126"/>
      <c r="DY25" s="126"/>
      <c r="DZ25" s="126"/>
      <c r="EA25" s="126"/>
      <c r="EB25" s="142"/>
      <c r="EC25" s="142"/>
      <c r="ED25" s="142"/>
      <c r="EE25" s="142"/>
      <c r="EF25" s="142"/>
      <c r="EG25" s="142"/>
      <c r="EH25" s="168"/>
    </row>
    <row r="26" spans="1:138" ht="12.75" hidden="1" customHeight="1">
      <c r="A26" s="157"/>
      <c r="B26" s="138" t="s">
        <v>187</v>
      </c>
      <c r="C26" s="106">
        <f>D26+E26</f>
        <v>0</v>
      </c>
      <c r="D26" s="105">
        <f>AV26+BI26+DI26+EC26+EF26+BX26+CC26+CE26+DW26+BZ26+AO26+AM26+BD26+DZ26+BG26</f>
        <v>0</v>
      </c>
      <c r="E26" s="106">
        <f>AK26+AP26+AT26+AX26+BH26+CM26+CN26+CS26+CU26+ED26+EG26+DJ26+BW26+CQ26+DH26+DR26+DS26+CK26+CG26+CO26+CD26+AR26+AS26+CA26+DG26+CT26+CP26+DV26+CL26+BF26+AW26+AL26+AO26+BE26+AI26+BA26+BB26+BC26+AQ26+DY26+CF26+DL26+AN26+CR26</f>
        <v>0</v>
      </c>
      <c r="F26" s="140"/>
      <c r="G26" s="167"/>
      <c r="H26" s="168"/>
      <c r="I26" s="168"/>
      <c r="J26" s="168"/>
      <c r="K26" s="108">
        <f t="shared" si="38"/>
        <v>0</v>
      </c>
      <c r="L26" s="109">
        <f>AP26+AR26+AS26+AT26+CK26+CM26+CN26+CO26+CQ26+CS26+AI26+CP26+CL26+AO26+AX26+AQ26+AY26+AZ26+CR26</f>
        <v>0</v>
      </c>
      <c r="M26" s="109">
        <f>CA26+CB26+BZ26</f>
        <v>0</v>
      </c>
      <c r="N26" s="109">
        <f>CT26+BA26</f>
        <v>0</v>
      </c>
      <c r="O26" s="109">
        <f>BY26+CG26+CF26</f>
        <v>0</v>
      </c>
      <c r="P26" s="109"/>
      <c r="Q26" s="109">
        <f>CU26+BB26</f>
        <v>0</v>
      </c>
      <c r="R26" s="109">
        <f>AK26</f>
        <v>0</v>
      </c>
      <c r="S26" s="109">
        <f>AN26+AM26</f>
        <v>0</v>
      </c>
      <c r="T26" s="109">
        <f>BW26+BX26</f>
        <v>0</v>
      </c>
      <c r="U26" s="109">
        <f>CD26+CE26</f>
        <v>0</v>
      </c>
      <c r="V26" s="110">
        <f>AV26+AW26</f>
        <v>0</v>
      </c>
      <c r="W26" s="109">
        <f>CC26</f>
        <v>0</v>
      </c>
      <c r="X26" s="109">
        <f>BC26+BD26</f>
        <v>0</v>
      </c>
      <c r="Y26" s="141"/>
      <c r="Z26" s="142">
        <f>SUM(AA26:AG26)</f>
        <v>0</v>
      </c>
      <c r="AA26" s="109">
        <f>CZ26+DF26+DE26+DB26+DC26+DD26</f>
        <v>0</v>
      </c>
      <c r="AB26" s="114"/>
      <c r="AC26" s="114"/>
      <c r="AD26" s="114"/>
      <c r="AE26" s="114">
        <f>DM26+DO26+EH26+BH26+EF26+EG26+DR26+DK26+DT26+EE26+ED26+EC26+EB26+DJ26+DI26+DN26+DP26+DV26+DW26+DX26+BF26+BE26+DS26+DY26+DZ26+EA26+DQ26+CW26+DL26+DH26+DG26+DU26</f>
        <v>0</v>
      </c>
      <c r="AF26" s="114"/>
      <c r="AG26" s="114"/>
      <c r="AH26" s="143"/>
      <c r="AI26" s="169"/>
      <c r="AJ26" s="170"/>
      <c r="AK26" s="170"/>
      <c r="AL26" s="170"/>
      <c r="AM26" s="170"/>
      <c r="AN26" s="170"/>
      <c r="AO26" s="170"/>
      <c r="AP26" s="170"/>
      <c r="AQ26" s="170"/>
      <c r="AR26" s="170"/>
      <c r="AS26" s="170"/>
      <c r="AT26" s="106"/>
      <c r="AU26" s="106"/>
      <c r="AV26" s="106"/>
      <c r="AW26" s="106"/>
      <c r="AX26" s="106"/>
      <c r="AY26" s="126"/>
      <c r="AZ26" s="126"/>
      <c r="BA26" s="142"/>
      <c r="BB26" s="168"/>
      <c r="BC26" s="176"/>
      <c r="BD26" s="142"/>
      <c r="BE26" s="106"/>
      <c r="BF26" s="106"/>
      <c r="BG26" s="145"/>
      <c r="BH26" s="145"/>
      <c r="BI26" s="172"/>
      <c r="BJ26" s="143"/>
      <c r="BK26" s="147"/>
      <c r="BL26" s="147">
        <f>BJ26-BK26</f>
        <v>0</v>
      </c>
      <c r="BM26" s="165"/>
      <c r="BN26" s="149">
        <f>BO26+BP26+BQ26+BR26</f>
        <v>0</v>
      </c>
      <c r="BO26" s="168"/>
      <c r="BP26" s="168"/>
      <c r="BQ26" s="168"/>
      <c r="BR26" s="168"/>
      <c r="BS26" s="125"/>
      <c r="BT26" s="168"/>
      <c r="BU26" s="142"/>
      <c r="BV26" s="150" t="e">
        <f>BW26+CU26+CN26+#REF!+BY26</f>
        <v>#REF!</v>
      </c>
      <c r="BW26" s="181"/>
      <c r="BX26" s="168"/>
      <c r="BY26" s="142"/>
      <c r="BZ26" s="142"/>
      <c r="CA26" s="142"/>
      <c r="CB26" s="142"/>
      <c r="CC26" s="142"/>
      <c r="CD26" s="142"/>
      <c r="CE26" s="142"/>
      <c r="CF26" s="142"/>
      <c r="CG26" s="142"/>
      <c r="CH26" s="142"/>
      <c r="CI26" s="142"/>
      <c r="CJ26" s="142"/>
      <c r="CK26" s="142"/>
      <c r="CL26" s="142"/>
      <c r="CM26" s="142"/>
      <c r="CN26" s="142"/>
      <c r="CO26" s="142"/>
      <c r="CP26" s="142"/>
      <c r="CQ26" s="142"/>
      <c r="CR26" s="142"/>
      <c r="CS26" s="142"/>
      <c r="CT26" s="142"/>
      <c r="CU26" s="182"/>
      <c r="CV26" s="130">
        <f>SUM(CZ26:EH26)+CW26</f>
        <v>0</v>
      </c>
      <c r="CW26" s="131"/>
      <c r="CX26" s="131"/>
      <c r="CY26" s="166"/>
      <c r="CZ26" s="175"/>
      <c r="DA26" s="170"/>
      <c r="DB26" s="142"/>
      <c r="DC26" s="142"/>
      <c r="DD26" s="142"/>
      <c r="DE26" s="170"/>
      <c r="DF26" s="172"/>
      <c r="DG26" s="176"/>
      <c r="DH26" s="142"/>
      <c r="DI26" s="142"/>
      <c r="DJ26" s="142"/>
      <c r="DK26" s="142"/>
      <c r="DL26" s="142"/>
      <c r="DM26" s="142"/>
      <c r="DN26" s="142"/>
      <c r="DO26" s="142"/>
      <c r="DP26" s="142"/>
      <c r="DQ26" s="142"/>
      <c r="DR26" s="142"/>
      <c r="DS26" s="142"/>
      <c r="DT26" s="142"/>
      <c r="DU26" s="142"/>
      <c r="DV26" s="142"/>
      <c r="DW26" s="142"/>
      <c r="DX26" s="142"/>
      <c r="DY26" s="142"/>
      <c r="DZ26" s="142"/>
      <c r="EA26" s="142"/>
      <c r="EB26" s="142"/>
      <c r="EC26" s="142"/>
      <c r="ED26" s="142"/>
      <c r="EE26" s="142"/>
      <c r="EF26" s="142"/>
      <c r="EG26" s="142"/>
      <c r="EH26" s="168"/>
    </row>
    <row r="27" spans="1:138" ht="12.75" hidden="1" customHeight="1">
      <c r="A27" s="157"/>
      <c r="B27" s="138" t="s">
        <v>188</v>
      </c>
      <c r="C27" s="106">
        <f>D27+E27</f>
        <v>0</v>
      </c>
      <c r="D27" s="105">
        <f>AV27+BI27+DI27+EC27+EF27+BX27+CC27+CE27+DW27+BZ27+AO27+AM27+BD27+DZ27+BG27</f>
        <v>0</v>
      </c>
      <c r="E27" s="106">
        <f>AK27+AP27+AT27+AX27+BH27+CM27+CN27+CS27+CU27+ED27+EG27+DJ27+BW27+CQ27+DH27+DR27+DS27+CK27+CG27+CO27+CD27+AR27+AS27+CA27+DG27+CT27+CP27+DV27+CL27+BF27+AW27+AL27+AO27+BE27+AI27+BA27+BB27+BC27+AQ27+DY27+CF27+DL27+AN27+CR27</f>
        <v>0</v>
      </c>
      <c r="F27" s="140"/>
      <c r="G27" s="167"/>
      <c r="H27" s="168"/>
      <c r="I27" s="168"/>
      <c r="J27" s="168"/>
      <c r="K27" s="108">
        <f t="shared" si="38"/>
        <v>0</v>
      </c>
      <c r="L27" s="109">
        <f>AP27+AR27+AS27+AT27+CK27+CM27+CN27+CO27+CQ27+CS27+AI27+CP27+CL27+AO27+AX27+AQ27+AY27+AZ27+CR27</f>
        <v>0</v>
      </c>
      <c r="M27" s="109">
        <f>CA27+CB27+BZ27</f>
        <v>0</v>
      </c>
      <c r="N27" s="109">
        <f>CT27+BA27</f>
        <v>0</v>
      </c>
      <c r="O27" s="109">
        <f>BY27+CG27+CF27</f>
        <v>0</v>
      </c>
      <c r="P27" s="109"/>
      <c r="Q27" s="109">
        <f>CU27+BB27</f>
        <v>0</v>
      </c>
      <c r="R27" s="109">
        <f>AK27</f>
        <v>0</v>
      </c>
      <c r="S27" s="109">
        <f>AN27+AM27</f>
        <v>0</v>
      </c>
      <c r="T27" s="109">
        <f>BW27+BX27</f>
        <v>0</v>
      </c>
      <c r="U27" s="109">
        <f>CD27+CE27</f>
        <v>0</v>
      </c>
      <c r="V27" s="110">
        <f>AV27+AW27</f>
        <v>0</v>
      </c>
      <c r="W27" s="109">
        <f>CC27</f>
        <v>0</v>
      </c>
      <c r="X27" s="109">
        <f>BC27+BD27</f>
        <v>0</v>
      </c>
      <c r="Y27" s="141"/>
      <c r="Z27" s="142"/>
      <c r="AA27" s="109">
        <f>CZ27+DF27+DE27+DB27+DC27+DD27</f>
        <v>0</v>
      </c>
      <c r="AB27" s="114"/>
      <c r="AC27" s="114"/>
      <c r="AD27" s="114"/>
      <c r="AE27" s="114">
        <f>DM27+DO27+EH27+BH27+EF27+EG27+DR27+DK27+DT27+EE27+ED27+EC27+EB27+DJ27+DI27+DN27+DP27+DV27+DW27+DX27+BF27+BE27+DS27+DY27+DZ27+EA27+DQ27+CW27+DL27+DH27+DG27+DU27</f>
        <v>0</v>
      </c>
      <c r="AF27" s="114"/>
      <c r="AG27" s="114"/>
      <c r="AH27" s="143"/>
      <c r="AI27" s="169"/>
      <c r="AJ27" s="170"/>
      <c r="AK27" s="170"/>
      <c r="AL27" s="170"/>
      <c r="AM27" s="170"/>
      <c r="AN27" s="170"/>
      <c r="AO27" s="170"/>
      <c r="AP27" s="170"/>
      <c r="AQ27" s="170"/>
      <c r="AR27" s="170"/>
      <c r="AS27" s="170"/>
      <c r="AT27" s="106"/>
      <c r="AU27" s="106"/>
      <c r="AV27" s="106"/>
      <c r="AW27" s="106"/>
      <c r="AX27" s="106"/>
      <c r="AY27" s="126"/>
      <c r="AZ27" s="126"/>
      <c r="BA27" s="142"/>
      <c r="BB27" s="168"/>
      <c r="BC27" s="176"/>
      <c r="BD27" s="142"/>
      <c r="BE27" s="106"/>
      <c r="BF27" s="106"/>
      <c r="BG27" s="145"/>
      <c r="BH27" s="145"/>
      <c r="BI27" s="172"/>
      <c r="BJ27" s="143"/>
      <c r="BK27" s="147"/>
      <c r="BL27" s="147">
        <f>BJ27-BK27</f>
        <v>0</v>
      </c>
      <c r="BM27" s="165"/>
      <c r="BN27" s="149">
        <f>BO27+BP27+BQ27+BR27</f>
        <v>0</v>
      </c>
      <c r="BO27" s="168"/>
      <c r="BP27" s="168"/>
      <c r="BQ27" s="168"/>
      <c r="BR27" s="168"/>
      <c r="BS27" s="125"/>
      <c r="BT27" s="168"/>
      <c r="BU27" s="142"/>
      <c r="BV27" s="150" t="e">
        <f>BW27+CU27+CN27+#REF!+BY27</f>
        <v>#REF!</v>
      </c>
      <c r="BW27" s="181"/>
      <c r="BX27" s="168"/>
      <c r="BY27" s="142"/>
      <c r="BZ27" s="142"/>
      <c r="CA27" s="142"/>
      <c r="CB27" s="142"/>
      <c r="CC27" s="142"/>
      <c r="CD27" s="142"/>
      <c r="CE27" s="142"/>
      <c r="CF27" s="142"/>
      <c r="CG27" s="142"/>
      <c r="CH27" s="142"/>
      <c r="CI27" s="142"/>
      <c r="CJ27" s="142"/>
      <c r="CK27" s="142"/>
      <c r="CL27" s="142"/>
      <c r="CM27" s="142"/>
      <c r="CN27" s="142"/>
      <c r="CO27" s="142"/>
      <c r="CP27" s="142"/>
      <c r="CQ27" s="142"/>
      <c r="CR27" s="142"/>
      <c r="CS27" s="142"/>
      <c r="CT27" s="142"/>
      <c r="CU27" s="182"/>
      <c r="CV27" s="130">
        <f>SUM(CZ27:EH27)+CW27</f>
        <v>0</v>
      </c>
      <c r="CW27" s="131"/>
      <c r="CX27" s="131"/>
      <c r="CY27" s="166"/>
      <c r="CZ27" s="175"/>
      <c r="DA27" s="170"/>
      <c r="DB27" s="142"/>
      <c r="DC27" s="142"/>
      <c r="DD27" s="142"/>
      <c r="DE27" s="170"/>
      <c r="DF27" s="172"/>
      <c r="DG27" s="176"/>
      <c r="DH27" s="142"/>
      <c r="DI27" s="142"/>
      <c r="DJ27" s="142"/>
      <c r="DK27" s="142"/>
      <c r="DL27" s="142"/>
      <c r="DM27" s="142"/>
      <c r="DN27" s="142"/>
      <c r="DO27" s="142"/>
      <c r="DP27" s="142"/>
      <c r="DQ27" s="142"/>
      <c r="DR27" s="142"/>
      <c r="DS27" s="142"/>
      <c r="DT27" s="142"/>
      <c r="DU27" s="142"/>
      <c r="DV27" s="142"/>
      <c r="DW27" s="142"/>
      <c r="DX27" s="142"/>
      <c r="DY27" s="142"/>
      <c r="DZ27" s="142"/>
      <c r="EA27" s="142"/>
      <c r="EB27" s="142"/>
      <c r="EC27" s="142"/>
      <c r="ED27" s="142"/>
      <c r="EE27" s="142"/>
      <c r="EF27" s="142"/>
      <c r="EG27" s="142"/>
      <c r="EH27" s="168"/>
    </row>
    <row r="28" spans="1:138" ht="15.75" customHeight="1">
      <c r="A28" s="183">
        <v>16</v>
      </c>
      <c r="B28" s="184" t="s">
        <v>189</v>
      </c>
      <c r="C28" s="106">
        <f>D28+E28</f>
        <v>0</v>
      </c>
      <c r="D28" s="105">
        <f>AV28+BI28+DI28+EC28+EF28+BX28+CC28+CE28+DW28+BZ28+AO28+AM28+BD28+DZ28+BG28</f>
        <v>0</v>
      </c>
      <c r="E28" s="106">
        <f>AK28+AP28+AT28+AX28+BH28+CM28+CN28+CS28+CU28+ED28+EG28+DJ28+BW28+CQ28+DH28+DR28+DS28+CK28+CG28+CO28+CD28+AR28+AS28+CA28+DG28+CT28+CP28+DV28+CL28+BF28+AW28+AL28+AO28+BE28+AI28+BA28+BB28+BC28+AQ28+DY28+CF28+DL28+AN28+CR28+AY28+AZ28</f>
        <v>0</v>
      </c>
      <c r="F28" s="140">
        <f>G28+K28+Y28+Z28</f>
        <v>0</v>
      </c>
      <c r="G28" s="167">
        <f>J28+I28</f>
        <v>0</v>
      </c>
      <c r="H28" s="106"/>
      <c r="I28" s="106">
        <f>BN28</f>
        <v>0</v>
      </c>
      <c r="J28" s="106">
        <f>BS28</f>
        <v>0</v>
      </c>
      <c r="K28" s="108">
        <f t="shared" si="38"/>
        <v>0</v>
      </c>
      <c r="L28" s="109">
        <f>AP28+AR28+AS28+AT28+CK28+CM28+CN28+CO28+CQ28+CS28+AI28+CP28+CL28+AO28+AX28+AQ28+AY28+AZ28+CR28</f>
        <v>0</v>
      </c>
      <c r="M28" s="109">
        <f>CA28+CB28+BZ28</f>
        <v>0</v>
      </c>
      <c r="N28" s="109">
        <f>CT28+BA28</f>
        <v>0</v>
      </c>
      <c r="O28" s="109">
        <f>BY28+CG28+CF28</f>
        <v>0</v>
      </c>
      <c r="P28" s="109"/>
      <c r="Q28" s="109">
        <f>CU28+BB28</f>
        <v>0</v>
      </c>
      <c r="R28" s="109">
        <f>AK28+AL28</f>
        <v>0</v>
      </c>
      <c r="S28" s="109">
        <f>AN28+AM28</f>
        <v>0</v>
      </c>
      <c r="T28" s="109">
        <f>BW28+BX28</f>
        <v>0</v>
      </c>
      <c r="U28" s="109">
        <f>CD28+CE28</f>
        <v>0</v>
      </c>
      <c r="V28" s="110">
        <f>AV28+AW28</f>
        <v>0</v>
      </c>
      <c r="W28" s="109">
        <f>CC28</f>
        <v>0</v>
      </c>
      <c r="X28" s="109">
        <f>BC28+BD28</f>
        <v>0</v>
      </c>
      <c r="Y28" s="141">
        <f>BI28</f>
        <v>0</v>
      </c>
      <c r="Z28" s="142">
        <f>SUM(AA28:AG28)</f>
        <v>0</v>
      </c>
      <c r="AA28" s="109">
        <f>CZ28+DF28+DE28+DB28+DC28+DD28</f>
        <v>0</v>
      </c>
      <c r="AB28" s="114"/>
      <c r="AC28" s="114"/>
      <c r="AD28" s="114"/>
      <c r="AE28" s="114">
        <f>DM28+DO28+EH28+BH28+EF28+EG28+DR28+DK28+DT28+EE28+ED28+EC28+EB28+DJ28+DI28+DN28+DP28+DV28+DW28+DX28+BF28+BE28+DS28+DY28+DZ28+EA28+DQ28+CW28+DL28+DH28+DG28+DU28</f>
        <v>0</v>
      </c>
      <c r="AF28" s="114"/>
      <c r="AG28" s="114"/>
      <c r="AH28" s="143">
        <f>SUM(AI28:BI28)</f>
        <v>0</v>
      </c>
      <c r="AI28" s="185"/>
      <c r="AJ28" s="186"/>
      <c r="AK28" s="186"/>
      <c r="AL28" s="186"/>
      <c r="AM28" s="186"/>
      <c r="AN28" s="186"/>
      <c r="AO28" s="186"/>
      <c r="AP28" s="186"/>
      <c r="AQ28" s="186"/>
      <c r="AR28" s="186"/>
      <c r="AS28" s="186"/>
      <c r="AT28" s="187"/>
      <c r="AU28" s="187"/>
      <c r="AV28" s="187"/>
      <c r="AW28" s="187"/>
      <c r="AX28" s="187"/>
      <c r="AY28" s="180"/>
      <c r="AZ28" s="180"/>
      <c r="BA28" s="188"/>
      <c r="BB28" s="168"/>
      <c r="BC28" s="189"/>
      <c r="BD28" s="188"/>
      <c r="BE28" s="187"/>
      <c r="BF28" s="187"/>
      <c r="BG28" s="145"/>
      <c r="BH28" s="145"/>
      <c r="BI28" s="190"/>
      <c r="BJ28" s="143">
        <f>BM28+BV28+CV28</f>
        <v>0</v>
      </c>
      <c r="BK28" s="147">
        <f>8107960-1832400+39</f>
        <v>6275599</v>
      </c>
      <c r="BL28" s="147">
        <f>BJ28-BK28</f>
        <v>-6275599</v>
      </c>
      <c r="BM28" s="148">
        <f>BN28+BS28</f>
        <v>0</v>
      </c>
      <c r="BN28" s="149">
        <f>BO28+BP28+BQ28+BR28</f>
        <v>0</v>
      </c>
      <c r="BO28" s="168"/>
      <c r="BP28" s="168"/>
      <c r="BQ28" s="168"/>
      <c r="BR28" s="168"/>
      <c r="BS28" s="125">
        <f>BT28+BU28</f>
        <v>0</v>
      </c>
      <c r="BT28" s="168"/>
      <c r="BU28" s="142"/>
      <c r="BV28" s="150">
        <f>SUM(BW28:CU28)</f>
        <v>0</v>
      </c>
      <c r="BW28" s="191"/>
      <c r="BX28" s="192"/>
      <c r="BY28" s="188"/>
      <c r="BZ28" s="188"/>
      <c r="CA28" s="188"/>
      <c r="CB28" s="188"/>
      <c r="CC28" s="188"/>
      <c r="CD28" s="188"/>
      <c r="CE28" s="188"/>
      <c r="CF28" s="188"/>
      <c r="CG28" s="193"/>
      <c r="CH28" s="180"/>
      <c r="CI28" s="180"/>
      <c r="CJ28" s="180"/>
      <c r="CK28" s="188"/>
      <c r="CL28" s="188"/>
      <c r="CM28" s="188"/>
      <c r="CN28" s="188"/>
      <c r="CO28" s="188"/>
      <c r="CP28" s="126"/>
      <c r="CQ28" s="194">
        <f>2369260-2369260</f>
        <v>0</v>
      </c>
      <c r="CR28" s="188"/>
      <c r="CS28" s="188">
        <f>5300164.09-5300164.09</f>
        <v>0</v>
      </c>
      <c r="CT28" s="188"/>
      <c r="CU28" s="195"/>
      <c r="CV28" s="130">
        <f>SUM(CZ28:EH28)+CW28</f>
        <v>0</v>
      </c>
      <c r="CW28" s="131">
        <f>CX28+CY28</f>
        <v>0</v>
      </c>
      <c r="CX28" s="131"/>
      <c r="CY28" s="166"/>
      <c r="CZ28" s="196"/>
      <c r="DA28" s="180"/>
      <c r="DB28" s="180"/>
      <c r="DC28" s="180"/>
      <c r="DD28" s="180"/>
      <c r="DE28" s="180">
        <f>98.63-98.63</f>
        <v>0</v>
      </c>
      <c r="DF28" s="197">
        <f>1000000+2000000-3000000</f>
        <v>0</v>
      </c>
      <c r="DG28" s="198"/>
      <c r="DH28" s="180"/>
      <c r="DI28" s="180"/>
      <c r="DJ28" s="180"/>
      <c r="DK28" s="180"/>
      <c r="DL28" s="199">
        <v>0</v>
      </c>
      <c r="DM28" s="180">
        <f>300000-300000</f>
        <v>0</v>
      </c>
      <c r="DN28" s="200"/>
      <c r="DO28" s="180"/>
      <c r="DP28" s="180"/>
      <c r="DQ28" s="180"/>
      <c r="DR28" s="180">
        <f>4000000-4000000</f>
        <v>0</v>
      </c>
      <c r="DS28" s="180"/>
      <c r="DT28" s="193"/>
      <c r="DU28" s="193"/>
      <c r="DV28" s="126">
        <f>1475700-1475700</f>
        <v>0</v>
      </c>
      <c r="DW28" s="126"/>
      <c r="DX28" s="126"/>
      <c r="DY28" s="201"/>
      <c r="DZ28" s="126"/>
      <c r="EA28" s="126"/>
      <c r="EB28" s="180"/>
      <c r="EC28" s="180"/>
      <c r="ED28" s="180"/>
      <c r="EE28" s="126"/>
      <c r="EF28" s="180"/>
      <c r="EG28" s="180"/>
      <c r="EH28" s="187"/>
    </row>
    <row r="29" spans="1:138" ht="13.5" thickBot="1">
      <c r="A29" s="202"/>
      <c r="B29" s="203" t="s">
        <v>190</v>
      </c>
      <c r="C29" s="204">
        <f t="shared" ref="C29:AT29" si="39">C22+C24+C28</f>
        <v>80921247</v>
      </c>
      <c r="D29" s="204">
        <f t="shared" si="39"/>
        <v>3940800</v>
      </c>
      <c r="E29" s="204">
        <f t="shared" si="39"/>
        <v>76980447</v>
      </c>
      <c r="F29" s="204">
        <f t="shared" si="39"/>
        <v>108505000</v>
      </c>
      <c r="G29" s="205">
        <f t="shared" si="39"/>
        <v>29888000</v>
      </c>
      <c r="H29" s="205">
        <f t="shared" si="39"/>
        <v>9752000</v>
      </c>
      <c r="I29" s="205">
        <f t="shared" si="39"/>
        <v>20136000</v>
      </c>
      <c r="J29" s="205">
        <f t="shared" si="39"/>
        <v>0</v>
      </c>
      <c r="K29" s="205">
        <f t="shared" si="39"/>
        <v>74676200</v>
      </c>
      <c r="L29" s="206">
        <f t="shared" si="39"/>
        <v>0</v>
      </c>
      <c r="M29" s="206">
        <f t="shared" si="39"/>
        <v>0</v>
      </c>
      <c r="N29" s="206">
        <f t="shared" si="39"/>
        <v>0</v>
      </c>
      <c r="O29" s="206">
        <f t="shared" si="39"/>
        <v>0</v>
      </c>
      <c r="P29" s="206">
        <f t="shared" si="39"/>
        <v>0</v>
      </c>
      <c r="Q29" s="206">
        <f t="shared" si="39"/>
        <v>74676200</v>
      </c>
      <c r="R29" s="206">
        <f t="shared" si="39"/>
        <v>0</v>
      </c>
      <c r="S29" s="206">
        <f t="shared" si="39"/>
        <v>0</v>
      </c>
      <c r="T29" s="206">
        <f t="shared" si="39"/>
        <v>0</v>
      </c>
      <c r="U29" s="206">
        <f t="shared" si="39"/>
        <v>0</v>
      </c>
      <c r="V29" s="206">
        <f t="shared" si="39"/>
        <v>0</v>
      </c>
      <c r="W29" s="206">
        <f t="shared" si="39"/>
        <v>0</v>
      </c>
      <c r="X29" s="206">
        <f t="shared" si="39"/>
        <v>0</v>
      </c>
      <c r="Y29" s="207">
        <f t="shared" si="39"/>
        <v>3940800</v>
      </c>
      <c r="Z29" s="207">
        <f t="shared" si="39"/>
        <v>0</v>
      </c>
      <c r="AA29" s="208">
        <f t="shared" si="39"/>
        <v>0</v>
      </c>
      <c r="AB29" s="208">
        <f t="shared" si="39"/>
        <v>0</v>
      </c>
      <c r="AC29" s="208">
        <f t="shared" si="39"/>
        <v>0</v>
      </c>
      <c r="AD29" s="208">
        <f t="shared" si="39"/>
        <v>0</v>
      </c>
      <c r="AE29" s="208">
        <f t="shared" si="39"/>
        <v>0</v>
      </c>
      <c r="AF29" s="208">
        <f t="shared" si="39"/>
        <v>0</v>
      </c>
      <c r="AG29" s="208">
        <f t="shared" si="39"/>
        <v>0</v>
      </c>
      <c r="AH29" s="209">
        <f t="shared" si="39"/>
        <v>78617000</v>
      </c>
      <c r="AI29" s="205">
        <f t="shared" si="39"/>
        <v>0</v>
      </c>
      <c r="AJ29" s="205">
        <f t="shared" si="39"/>
        <v>0</v>
      </c>
      <c r="AK29" s="205">
        <f t="shared" si="39"/>
        <v>0</v>
      </c>
      <c r="AL29" s="205">
        <f t="shared" si="39"/>
        <v>0</v>
      </c>
      <c r="AM29" s="205">
        <f t="shared" si="39"/>
        <v>0</v>
      </c>
      <c r="AN29" s="205">
        <f t="shared" si="39"/>
        <v>0</v>
      </c>
      <c r="AO29" s="205">
        <f t="shared" si="39"/>
        <v>0</v>
      </c>
      <c r="AP29" s="205">
        <f t="shared" si="39"/>
        <v>0</v>
      </c>
      <c r="AQ29" s="205">
        <f t="shared" si="39"/>
        <v>0</v>
      </c>
      <c r="AR29" s="205">
        <f t="shared" si="39"/>
        <v>0</v>
      </c>
      <c r="AS29" s="205">
        <f t="shared" si="39"/>
        <v>0</v>
      </c>
      <c r="AT29" s="205">
        <f t="shared" si="39"/>
        <v>0</v>
      </c>
      <c r="AU29" s="205"/>
      <c r="AV29" s="205">
        <f t="shared" ref="AV29:BL29" si="40">AV22+AV24+AV28</f>
        <v>0</v>
      </c>
      <c r="AW29" s="205">
        <f t="shared" si="40"/>
        <v>0</v>
      </c>
      <c r="AX29" s="210">
        <f t="shared" si="40"/>
        <v>0</v>
      </c>
      <c r="AY29" s="210">
        <f t="shared" si="40"/>
        <v>0</v>
      </c>
      <c r="AZ29" s="210">
        <f t="shared" si="40"/>
        <v>0</v>
      </c>
      <c r="BA29" s="205">
        <f t="shared" si="40"/>
        <v>0</v>
      </c>
      <c r="BB29" s="205">
        <f t="shared" si="40"/>
        <v>74676200</v>
      </c>
      <c r="BC29" s="205">
        <f t="shared" si="40"/>
        <v>0</v>
      </c>
      <c r="BD29" s="205">
        <f t="shared" si="40"/>
        <v>0</v>
      </c>
      <c r="BE29" s="210">
        <f t="shared" si="40"/>
        <v>0</v>
      </c>
      <c r="BF29" s="210">
        <f t="shared" si="40"/>
        <v>0</v>
      </c>
      <c r="BG29" s="211">
        <f t="shared" si="40"/>
        <v>0</v>
      </c>
      <c r="BH29" s="211">
        <f t="shared" si="40"/>
        <v>0</v>
      </c>
      <c r="BI29" s="210">
        <f t="shared" si="40"/>
        <v>3940800</v>
      </c>
      <c r="BJ29" s="209">
        <f t="shared" si="40"/>
        <v>32192247</v>
      </c>
      <c r="BK29" s="209">
        <f t="shared" si="40"/>
        <v>616482753.25999999</v>
      </c>
      <c r="BL29" s="209">
        <f t="shared" si="40"/>
        <v>-584290506.25999999</v>
      </c>
      <c r="BM29" s="212">
        <f>BM28+BM24+BM22</f>
        <v>29888000</v>
      </c>
      <c r="BN29" s="149">
        <f t="shared" ref="BN29:DY29" si="41">BN22+BN24+BN28</f>
        <v>29888000</v>
      </c>
      <c r="BO29" s="149">
        <f t="shared" si="41"/>
        <v>9752000</v>
      </c>
      <c r="BP29" s="149">
        <f t="shared" si="41"/>
        <v>0</v>
      </c>
      <c r="BQ29" s="149">
        <f t="shared" si="41"/>
        <v>0</v>
      </c>
      <c r="BR29" s="149">
        <f t="shared" si="41"/>
        <v>20136000</v>
      </c>
      <c r="BS29" s="213">
        <f t="shared" si="41"/>
        <v>0</v>
      </c>
      <c r="BT29" s="149">
        <f t="shared" si="41"/>
        <v>0</v>
      </c>
      <c r="BU29" s="214">
        <f t="shared" si="41"/>
        <v>0</v>
      </c>
      <c r="BV29" s="209">
        <f t="shared" si="41"/>
        <v>2304247</v>
      </c>
      <c r="BW29" s="204">
        <f t="shared" si="41"/>
        <v>2304247</v>
      </c>
      <c r="BX29" s="205">
        <f t="shared" si="41"/>
        <v>0</v>
      </c>
      <c r="BY29" s="205">
        <f t="shared" si="41"/>
        <v>0</v>
      </c>
      <c r="BZ29" s="205">
        <f t="shared" si="41"/>
        <v>0</v>
      </c>
      <c r="CA29" s="205">
        <f t="shared" si="41"/>
        <v>0</v>
      </c>
      <c r="CB29" s="205">
        <f t="shared" si="41"/>
        <v>0</v>
      </c>
      <c r="CC29" s="205">
        <f t="shared" si="41"/>
        <v>0</v>
      </c>
      <c r="CD29" s="205">
        <f t="shared" si="41"/>
        <v>0</v>
      </c>
      <c r="CE29" s="205">
        <f t="shared" si="41"/>
        <v>0</v>
      </c>
      <c r="CF29" s="205">
        <f t="shared" si="41"/>
        <v>0</v>
      </c>
      <c r="CG29" s="205">
        <f t="shared" si="41"/>
        <v>0</v>
      </c>
      <c r="CH29" s="205">
        <f t="shared" si="41"/>
        <v>0</v>
      </c>
      <c r="CI29" s="205">
        <f t="shared" si="41"/>
        <v>0</v>
      </c>
      <c r="CJ29" s="205">
        <f t="shared" si="41"/>
        <v>0</v>
      </c>
      <c r="CK29" s="205">
        <f t="shared" si="41"/>
        <v>0</v>
      </c>
      <c r="CL29" s="205">
        <f t="shared" si="41"/>
        <v>0</v>
      </c>
      <c r="CM29" s="205">
        <f t="shared" si="41"/>
        <v>0</v>
      </c>
      <c r="CN29" s="205">
        <f t="shared" si="41"/>
        <v>0</v>
      </c>
      <c r="CO29" s="205">
        <f t="shared" si="41"/>
        <v>0</v>
      </c>
      <c r="CP29" s="205">
        <f t="shared" si="41"/>
        <v>0</v>
      </c>
      <c r="CQ29" s="205">
        <f t="shared" si="41"/>
        <v>0</v>
      </c>
      <c r="CR29" s="205">
        <f t="shared" si="41"/>
        <v>0</v>
      </c>
      <c r="CS29" s="205">
        <f t="shared" si="41"/>
        <v>0</v>
      </c>
      <c r="CT29" s="205">
        <f t="shared" si="41"/>
        <v>0</v>
      </c>
      <c r="CU29" s="205">
        <f t="shared" si="41"/>
        <v>0</v>
      </c>
      <c r="CV29" s="210">
        <f t="shared" si="41"/>
        <v>0</v>
      </c>
      <c r="CW29" s="205">
        <f t="shared" si="41"/>
        <v>0</v>
      </c>
      <c r="CX29" s="205">
        <f t="shared" si="41"/>
        <v>0</v>
      </c>
      <c r="CY29" s="207">
        <f t="shared" si="41"/>
        <v>0</v>
      </c>
      <c r="CZ29" s="210">
        <f t="shared" si="41"/>
        <v>0</v>
      </c>
      <c r="DA29" s="205">
        <f t="shared" si="41"/>
        <v>0</v>
      </c>
      <c r="DB29" s="205">
        <f t="shared" si="41"/>
        <v>0</v>
      </c>
      <c r="DC29" s="205">
        <f t="shared" si="41"/>
        <v>0</v>
      </c>
      <c r="DD29" s="205">
        <f t="shared" si="41"/>
        <v>0</v>
      </c>
      <c r="DE29" s="205">
        <f t="shared" si="41"/>
        <v>0</v>
      </c>
      <c r="DF29" s="211">
        <f t="shared" si="41"/>
        <v>0</v>
      </c>
      <c r="DG29" s="204">
        <f t="shared" si="41"/>
        <v>0</v>
      </c>
      <c r="DH29" s="205">
        <f t="shared" si="41"/>
        <v>0</v>
      </c>
      <c r="DI29" s="205">
        <f t="shared" si="41"/>
        <v>0</v>
      </c>
      <c r="DJ29" s="205">
        <f t="shared" si="41"/>
        <v>0</v>
      </c>
      <c r="DK29" s="205">
        <f t="shared" si="41"/>
        <v>0</v>
      </c>
      <c r="DL29" s="205">
        <f t="shared" si="41"/>
        <v>0</v>
      </c>
      <c r="DM29" s="205">
        <f t="shared" si="41"/>
        <v>0</v>
      </c>
      <c r="DN29" s="205">
        <f t="shared" si="41"/>
        <v>0</v>
      </c>
      <c r="DO29" s="205">
        <f t="shared" si="41"/>
        <v>0</v>
      </c>
      <c r="DP29" s="205">
        <f t="shared" si="41"/>
        <v>0</v>
      </c>
      <c r="DQ29" s="205">
        <f t="shared" si="41"/>
        <v>0</v>
      </c>
      <c r="DR29" s="205">
        <f t="shared" si="41"/>
        <v>0</v>
      </c>
      <c r="DS29" s="205">
        <f t="shared" si="41"/>
        <v>0</v>
      </c>
      <c r="DT29" s="205">
        <f t="shared" si="41"/>
        <v>0</v>
      </c>
      <c r="DU29" s="205">
        <f t="shared" si="41"/>
        <v>0</v>
      </c>
      <c r="DV29" s="205">
        <f t="shared" si="41"/>
        <v>0</v>
      </c>
      <c r="DW29" s="205">
        <f t="shared" si="41"/>
        <v>0</v>
      </c>
      <c r="DX29" s="205">
        <f t="shared" si="41"/>
        <v>0</v>
      </c>
      <c r="DY29" s="205">
        <f t="shared" si="41"/>
        <v>0</v>
      </c>
      <c r="DZ29" s="205">
        <f t="shared" ref="DZ29:EH29" si="42">DZ22+DZ24+DZ28</f>
        <v>0</v>
      </c>
      <c r="EA29" s="205">
        <f t="shared" si="42"/>
        <v>0</v>
      </c>
      <c r="EB29" s="205">
        <f t="shared" si="42"/>
        <v>0</v>
      </c>
      <c r="EC29" s="205">
        <f t="shared" si="42"/>
        <v>0</v>
      </c>
      <c r="ED29" s="205">
        <f t="shared" si="42"/>
        <v>0</v>
      </c>
      <c r="EE29" s="205">
        <f t="shared" si="42"/>
        <v>0</v>
      </c>
      <c r="EF29" s="205">
        <f t="shared" si="42"/>
        <v>0</v>
      </c>
      <c r="EG29" s="205">
        <f t="shared" si="42"/>
        <v>0</v>
      </c>
      <c r="EH29" s="205">
        <f t="shared" si="42"/>
        <v>0</v>
      </c>
    </row>
    <row r="30" spans="1:138" s="221" customFormat="1" ht="25.5" hidden="1">
      <c r="A30" s="215"/>
      <c r="B30" s="103"/>
      <c r="C30" s="216"/>
      <c r="D30" s="216"/>
      <c r="E30" s="216"/>
      <c r="F30" s="217">
        <f>AH30+BJ30</f>
        <v>824120933.75</v>
      </c>
      <c r="G30" s="217"/>
      <c r="H30" s="217"/>
      <c r="I30" s="217"/>
      <c r="J30" s="217"/>
      <c r="K30" s="217">
        <f>K29-L29-W29-O29-V29-T29-Q29-M29-N29-S29-R29</f>
        <v>0</v>
      </c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7"/>
      <c r="Z30" s="217">
        <f>SUM(AA29:AG29)-Z29</f>
        <v>0</v>
      </c>
      <c r="AA30" s="219"/>
      <c r="AB30" s="219"/>
      <c r="AC30" s="219"/>
      <c r="AD30" s="219"/>
      <c r="AE30" s="219"/>
      <c r="AF30" s="219"/>
      <c r="AG30" s="219"/>
      <c r="AH30" s="220">
        <f>AH29</f>
        <v>78617000</v>
      </c>
      <c r="AI30" s="217"/>
      <c r="AJ30" s="217"/>
      <c r="AK30" s="217"/>
      <c r="AL30" s="217"/>
      <c r="AM30" s="217"/>
      <c r="AN30" s="217"/>
      <c r="AO30" s="217"/>
      <c r="AP30" s="217"/>
      <c r="AQ30" s="217"/>
      <c r="AR30" s="217"/>
      <c r="AS30" s="217"/>
      <c r="AT30" s="217"/>
      <c r="AU30" s="217"/>
      <c r="AV30" s="217"/>
      <c r="AW30" s="217"/>
      <c r="AX30" s="217"/>
      <c r="AY30" s="217"/>
      <c r="AZ30" s="217"/>
      <c r="BA30" s="217"/>
      <c r="BB30" s="220"/>
      <c r="BC30" s="220"/>
      <c r="BD30" s="220"/>
      <c r="BE30" s="217"/>
      <c r="BF30" s="217"/>
      <c r="BI30" s="222" t="s">
        <v>191</v>
      </c>
      <c r="BJ30" s="223">
        <v>745503933.75</v>
      </c>
      <c r="BK30" s="223"/>
      <c r="BL30" s="223"/>
      <c r="BM30" s="223"/>
      <c r="BN30" s="220"/>
      <c r="BO30" s="220"/>
      <c r="BP30" s="220"/>
      <c r="BQ30" s="605"/>
      <c r="BR30" s="605"/>
      <c r="BS30" s="220">
        <f>BS29+BP29</f>
        <v>0</v>
      </c>
      <c r="BT30" s="220"/>
      <c r="BU30" s="220"/>
      <c r="BV30" s="220"/>
      <c r="BW30" s="217"/>
      <c r="BX30" s="217"/>
      <c r="BY30" s="217"/>
      <c r="BZ30" s="217"/>
      <c r="CA30" s="217"/>
      <c r="CB30" s="217"/>
      <c r="CC30" s="217"/>
      <c r="CD30" s="217">
        <f>CD29+CE29</f>
        <v>0</v>
      </c>
      <c r="CE30" s="217"/>
      <c r="CF30" s="217"/>
      <c r="CG30" s="217"/>
      <c r="CH30" s="217"/>
      <c r="CI30" s="217"/>
      <c r="CJ30" s="217"/>
      <c r="CK30" s="217"/>
      <c r="CL30" s="217"/>
      <c r="CM30" s="217"/>
      <c r="CN30" s="217"/>
      <c r="CO30" s="217"/>
      <c r="CP30" s="217"/>
      <c r="CQ30" s="224"/>
      <c r="CR30" s="224"/>
      <c r="CS30" s="224"/>
      <c r="CT30" s="217"/>
      <c r="CU30" s="220"/>
      <c r="CV30" s="220"/>
      <c r="CW30" s="220">
        <f>CW29+CT29+DT29+DU29</f>
        <v>0</v>
      </c>
      <c r="CX30" s="220">
        <f>CX29+DT28</f>
        <v>0</v>
      </c>
      <c r="CY30" s="225" t="s">
        <v>192</v>
      </c>
      <c r="CZ30" s="226"/>
      <c r="DA30" s="226"/>
      <c r="DB30" s="217"/>
      <c r="DC30" s="217"/>
      <c r="DD30" s="217"/>
      <c r="DE30" s="226"/>
      <c r="DF30" s="226"/>
      <c r="DG30" s="227"/>
      <c r="DH30" s="227"/>
      <c r="DI30" s="220"/>
      <c r="DJ30" s="220"/>
      <c r="DK30" s="220"/>
      <c r="DL30" s="220"/>
      <c r="DM30" s="220"/>
      <c r="DN30" s="220"/>
      <c r="DO30" s="220"/>
      <c r="DP30" s="220"/>
      <c r="DQ30" s="220"/>
      <c r="DR30" s="220"/>
      <c r="DS30" s="220"/>
      <c r="DT30" s="220"/>
      <c r="DU30" s="225"/>
      <c r="DV30" s="217"/>
      <c r="DW30" s="217"/>
      <c r="DX30" s="217"/>
      <c r="DY30" s="217"/>
      <c r="DZ30" s="217"/>
      <c r="EA30" s="217"/>
      <c r="EB30" s="220"/>
      <c r="EC30" s="220"/>
      <c r="ED30" s="220"/>
      <c r="EE30" s="220"/>
      <c r="EF30" s="220"/>
      <c r="EG30" s="220"/>
    </row>
    <row r="31" spans="1:138" s="229" customFormat="1" hidden="1">
      <c r="A31" s="228"/>
      <c r="B31" s="229" t="s">
        <v>193</v>
      </c>
      <c r="C31" s="230"/>
      <c r="D31" s="230"/>
      <c r="E31" s="230"/>
      <c r="F31" s="230">
        <f>F29-F30</f>
        <v>-715615933.75</v>
      </c>
      <c r="G31" s="230"/>
      <c r="H31" s="230"/>
      <c r="I31" s="230"/>
      <c r="J31" s="230"/>
      <c r="K31" s="230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30"/>
      <c r="Z31" s="230"/>
      <c r="AA31" s="232"/>
      <c r="AB31" s="232"/>
      <c r="AC31" s="232"/>
      <c r="AD31" s="232"/>
      <c r="AE31" s="232"/>
      <c r="AF31" s="232"/>
      <c r="AG31" s="232" t="s">
        <v>194</v>
      </c>
      <c r="AH31" s="230"/>
      <c r="AI31" s="233"/>
      <c r="AJ31" s="233"/>
      <c r="AK31" s="233"/>
      <c r="AL31" s="233"/>
      <c r="AM31" s="233"/>
      <c r="AN31" s="233"/>
      <c r="AO31" s="233"/>
      <c r="AP31" s="233"/>
      <c r="AQ31" s="233"/>
      <c r="AR31" s="220"/>
      <c r="AS31" s="220"/>
      <c r="AT31" s="234"/>
      <c r="AU31" s="234"/>
      <c r="AV31" s="235"/>
      <c r="AW31" s="235"/>
      <c r="AX31" s="230"/>
      <c r="AY31" s="230"/>
      <c r="AZ31" s="230"/>
      <c r="BA31" s="233"/>
      <c r="BB31" s="233"/>
      <c r="BC31" s="233"/>
      <c r="BD31" s="233"/>
      <c r="BE31" s="230"/>
      <c r="BF31" s="230"/>
      <c r="BI31" s="229" t="s">
        <v>195</v>
      </c>
      <c r="BJ31" s="233"/>
      <c r="BK31" s="233"/>
      <c r="BL31" s="233"/>
      <c r="BM31" s="233"/>
      <c r="BN31" s="236"/>
      <c r="BO31" s="236"/>
      <c r="BP31" s="236"/>
      <c r="BQ31" s="236"/>
      <c r="BR31" s="236"/>
      <c r="BS31" s="233"/>
      <c r="BT31" s="233"/>
      <c r="BU31" s="233"/>
      <c r="BV31" s="233"/>
      <c r="BW31" s="233"/>
      <c r="BX31" s="233"/>
      <c r="BY31" s="233"/>
      <c r="BZ31" s="233"/>
      <c r="CA31" s="233"/>
      <c r="CB31" s="233"/>
      <c r="CC31" s="233"/>
      <c r="CD31" s="233"/>
      <c r="CE31" s="233"/>
      <c r="CF31" s="233"/>
      <c r="CG31" s="233">
        <f>CG14*5.7/94.3</f>
        <v>0</v>
      </c>
      <c r="CH31" s="233"/>
      <c r="CI31" s="233"/>
      <c r="CJ31" s="233"/>
      <c r="CK31" s="233"/>
      <c r="CL31" s="233"/>
      <c r="CM31" s="233"/>
      <c r="CN31" s="233"/>
      <c r="CO31" s="233"/>
      <c r="CP31" s="233"/>
      <c r="CQ31" s="237"/>
      <c r="CR31" s="237"/>
      <c r="CS31" s="237"/>
      <c r="CT31" s="233"/>
      <c r="CU31" s="233"/>
      <c r="CV31" s="236"/>
      <c r="CW31" s="233"/>
      <c r="CX31" s="233"/>
      <c r="CY31" s="233"/>
      <c r="CZ31" s="226"/>
      <c r="DA31" s="226"/>
      <c r="DB31" s="233"/>
      <c r="DC31" s="233"/>
      <c r="DD31" s="233"/>
      <c r="DE31" s="226"/>
      <c r="DF31" s="226"/>
      <c r="DG31" s="238"/>
      <c r="DH31" s="236"/>
      <c r="DI31" s="236"/>
      <c r="DJ31" s="236"/>
      <c r="DK31" s="236"/>
      <c r="DL31" s="236"/>
      <c r="DM31" s="236"/>
      <c r="DN31" s="236"/>
      <c r="DO31" s="236"/>
      <c r="DP31" s="236"/>
      <c r="DQ31" s="236"/>
      <c r="DR31" s="236"/>
      <c r="DS31" s="236"/>
      <c r="DT31" s="236"/>
      <c r="DU31" s="236"/>
      <c r="DV31" s="233"/>
      <c r="DW31" s="233"/>
      <c r="DX31" s="233"/>
      <c r="DY31" s="233"/>
      <c r="DZ31" s="233"/>
      <c r="EA31" s="233"/>
      <c r="EB31" s="236"/>
      <c r="EC31" s="236"/>
      <c r="ED31" s="236"/>
      <c r="EE31" s="236"/>
      <c r="EF31" s="236"/>
      <c r="EG31" s="236"/>
    </row>
    <row r="32" spans="1:138" s="229" customFormat="1" hidden="1">
      <c r="A32" s="239"/>
      <c r="B32" s="240" t="s">
        <v>196</v>
      </c>
      <c r="C32" s="241"/>
      <c r="D32" s="241"/>
      <c r="E32" s="241"/>
      <c r="F32" s="241">
        <f t="shared" ref="F32:O32" si="43">F28+F22</f>
        <v>31090100</v>
      </c>
      <c r="G32" s="241">
        <f t="shared" si="43"/>
        <v>27149300</v>
      </c>
      <c r="H32" s="241">
        <f t="shared" si="43"/>
        <v>7013300</v>
      </c>
      <c r="I32" s="241">
        <f t="shared" si="43"/>
        <v>20136000</v>
      </c>
      <c r="J32" s="241">
        <f t="shared" si="43"/>
        <v>0</v>
      </c>
      <c r="K32" s="241">
        <f t="shared" si="43"/>
        <v>0</v>
      </c>
      <c r="L32" s="241">
        <f t="shared" si="43"/>
        <v>0</v>
      </c>
      <c r="M32" s="241">
        <f t="shared" si="43"/>
        <v>0</v>
      </c>
      <c r="N32" s="241">
        <f t="shared" si="43"/>
        <v>0</v>
      </c>
      <c r="O32" s="241">
        <f t="shared" si="43"/>
        <v>0</v>
      </c>
      <c r="P32" s="241"/>
      <c r="Q32" s="241">
        <f>Q28+Q22</f>
        <v>0</v>
      </c>
      <c r="R32" s="241"/>
      <c r="S32" s="241">
        <f>S28+S22</f>
        <v>0</v>
      </c>
      <c r="T32" s="241">
        <f>T28+T22</f>
        <v>0</v>
      </c>
      <c r="U32" s="241"/>
      <c r="V32" s="241">
        <f>V28+V22</f>
        <v>0</v>
      </c>
      <c r="W32" s="241">
        <f>W28+W22</f>
        <v>0</v>
      </c>
      <c r="X32" s="241"/>
      <c r="Y32" s="241">
        <f>Y28+Y22</f>
        <v>3940800</v>
      </c>
      <c r="Z32" s="241">
        <f>Z28+Z22</f>
        <v>0</v>
      </c>
      <c r="AA32" s="241">
        <f>AA28+AA22</f>
        <v>0</v>
      </c>
      <c r="AB32" s="241">
        <f>AB28+AB22</f>
        <v>0</v>
      </c>
      <c r="AC32" s="241">
        <f>AC28+AC22</f>
        <v>0</v>
      </c>
      <c r="AD32" s="241"/>
      <c r="AE32" s="241">
        <f>AE28+AE22</f>
        <v>0</v>
      </c>
      <c r="AF32" s="232"/>
      <c r="AG32" s="232"/>
      <c r="AH32" s="230"/>
      <c r="AI32" s="233"/>
      <c r="AJ32" s="233"/>
      <c r="AK32" s="233"/>
      <c r="AL32" s="233"/>
      <c r="AM32" s="233"/>
      <c r="AN32" s="233"/>
      <c r="AO32" s="233"/>
      <c r="AP32" s="233"/>
      <c r="AQ32" s="233"/>
      <c r="AR32" s="220"/>
      <c r="AS32" s="220"/>
      <c r="AT32" s="234"/>
      <c r="AU32" s="234"/>
      <c r="AV32" s="235"/>
      <c r="AW32" s="235"/>
      <c r="AX32" s="230"/>
      <c r="AY32" s="230"/>
      <c r="AZ32" s="230"/>
      <c r="BA32" s="233"/>
      <c r="BB32" s="233"/>
      <c r="BC32" s="233"/>
      <c r="BD32" s="233"/>
      <c r="BE32" s="230"/>
      <c r="BF32" s="230"/>
      <c r="BI32" s="229" t="s">
        <v>197</v>
      </c>
      <c r="BJ32" s="233">
        <f>BJ30-BJ31</f>
        <v>745503933.75</v>
      </c>
      <c r="BK32" s="233"/>
      <c r="BL32" s="233"/>
      <c r="BM32" s="233"/>
      <c r="BN32" s="236"/>
      <c r="BO32" s="236"/>
      <c r="BP32" s="236"/>
      <c r="BQ32" s="236"/>
      <c r="BR32" s="236"/>
      <c r="BS32" s="233"/>
      <c r="BT32" s="233"/>
      <c r="BU32" s="233"/>
      <c r="BV32" s="233"/>
      <c r="BW32" s="233"/>
      <c r="BX32" s="233"/>
      <c r="BY32" s="233"/>
      <c r="BZ32" s="233"/>
      <c r="CA32" s="233"/>
      <c r="CB32" s="233"/>
      <c r="CC32" s="233"/>
      <c r="CD32" s="233"/>
      <c r="CE32" s="233"/>
      <c r="CF32" s="233"/>
      <c r="CG32" s="233"/>
      <c r="CH32" s="233"/>
      <c r="CI32" s="233"/>
      <c r="CJ32" s="233"/>
      <c r="CK32" s="233"/>
      <c r="CL32" s="233"/>
      <c r="CM32" s="233"/>
      <c r="CN32" s="233"/>
      <c r="CO32" s="233"/>
      <c r="CP32" s="233"/>
      <c r="CQ32" s="233"/>
      <c r="CR32" s="233"/>
      <c r="CS32" s="233"/>
      <c r="CT32" s="233"/>
      <c r="CU32" s="233"/>
      <c r="CV32" s="236"/>
      <c r="CW32" s="233"/>
      <c r="CX32" s="233"/>
      <c r="CY32" s="233"/>
      <c r="CZ32" s="236"/>
      <c r="DA32" s="236"/>
      <c r="DB32" s="233"/>
      <c r="DC32" s="233"/>
      <c r="DD32" s="233"/>
      <c r="DE32" s="236"/>
      <c r="DF32" s="236"/>
      <c r="DG32" s="236"/>
      <c r="DH32" s="236"/>
      <c r="DI32" s="236"/>
      <c r="DJ32" s="236"/>
      <c r="DK32" s="236"/>
      <c r="DL32" s="236"/>
      <c r="DM32" s="236"/>
      <c r="DN32" s="236"/>
      <c r="DO32" s="236"/>
      <c r="DP32" s="236"/>
      <c r="DQ32" s="236"/>
      <c r="DR32" s="236"/>
      <c r="DS32" s="236"/>
      <c r="DT32" s="236"/>
      <c r="DU32" s="236"/>
      <c r="DV32" s="233" t="e">
        <f>DV22/DV30*100</f>
        <v>#DIV/0!</v>
      </c>
      <c r="DW32" s="233" t="e">
        <f>DW22/DV30*100</f>
        <v>#DIV/0!</v>
      </c>
      <c r="DX32" s="233"/>
      <c r="DY32" s="233" t="e">
        <f>DY22/DY30*100</f>
        <v>#DIV/0!</v>
      </c>
      <c r="DZ32" s="233" t="e">
        <f>DZ22/DY30*100</f>
        <v>#DIV/0!</v>
      </c>
      <c r="EA32" s="233"/>
      <c r="EB32" s="236"/>
      <c r="EC32" s="236"/>
      <c r="ED32" s="236"/>
      <c r="EE32" s="236"/>
      <c r="EF32" s="236"/>
      <c r="EG32" s="236"/>
    </row>
    <row r="33" spans="1:137" s="229" customFormat="1" hidden="1">
      <c r="A33" s="228"/>
      <c r="C33" s="230"/>
      <c r="D33" s="230"/>
      <c r="E33" s="230"/>
      <c r="F33" s="230"/>
      <c r="G33" s="230"/>
      <c r="H33" s="230"/>
      <c r="I33" s="230"/>
      <c r="J33" s="230"/>
      <c r="K33" s="230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30"/>
      <c r="Z33" s="230"/>
      <c r="AA33" s="232"/>
      <c r="AB33" s="232"/>
      <c r="AC33" s="232"/>
      <c r="AD33" s="232"/>
      <c r="AE33" s="232"/>
      <c r="AF33" s="232"/>
      <c r="AG33" s="232"/>
      <c r="AH33" s="230"/>
      <c r="AI33" s="233"/>
      <c r="AJ33" s="233">
        <f>AJ15*10/90</f>
        <v>0</v>
      </c>
      <c r="AK33" s="233"/>
      <c r="AL33" s="233"/>
      <c r="AM33" s="235"/>
      <c r="AN33" s="233"/>
      <c r="AO33" s="233"/>
      <c r="AP33" s="233"/>
      <c r="AQ33" s="233"/>
      <c r="AR33" s="220"/>
      <c r="AS33" s="220"/>
      <c r="AT33" s="234"/>
      <c r="AU33" s="234"/>
      <c r="AV33" s="235"/>
      <c r="AW33" s="235"/>
      <c r="AX33" s="230"/>
      <c r="AY33" s="230"/>
      <c r="AZ33" s="230"/>
      <c r="BA33" s="233"/>
      <c r="BB33" s="233"/>
      <c r="BC33" s="233"/>
      <c r="BD33" s="233"/>
      <c r="BE33" s="230"/>
      <c r="BF33" s="230"/>
      <c r="BI33" s="229" t="s">
        <v>193</v>
      </c>
      <c r="BJ33" s="233">
        <f>BJ29-BJ32</f>
        <v>-713311686.75</v>
      </c>
      <c r="BK33" s="233"/>
      <c r="BL33" s="233"/>
      <c r="BM33" s="233"/>
      <c r="BN33" s="236"/>
      <c r="BO33" s="236"/>
      <c r="BP33" s="236"/>
      <c r="BQ33" s="236"/>
      <c r="BR33" s="236"/>
      <c r="BS33" s="233"/>
      <c r="BT33" s="233"/>
      <c r="BU33" s="233"/>
      <c r="BV33" s="233"/>
      <c r="BW33" s="233"/>
      <c r="BX33" s="233"/>
      <c r="BY33" s="233"/>
      <c r="BZ33" s="233"/>
      <c r="CA33" s="233"/>
      <c r="CB33" s="233"/>
      <c r="CC33" s="233"/>
      <c r="CD33" s="233"/>
      <c r="CE33" s="233"/>
      <c r="CF33" s="233"/>
      <c r="CG33" s="233"/>
      <c r="CH33" s="233"/>
      <c r="CI33" s="233"/>
      <c r="CJ33" s="233"/>
      <c r="CK33" s="233"/>
      <c r="CL33" s="233"/>
      <c r="CM33" s="233"/>
      <c r="CN33" s="233"/>
      <c r="CO33" s="233"/>
      <c r="CP33" s="233"/>
      <c r="CQ33" s="233"/>
      <c r="CR33" s="233"/>
      <c r="CS33" s="233"/>
      <c r="CT33" s="233"/>
      <c r="CU33" s="233"/>
      <c r="CW33" s="233"/>
      <c r="CX33" s="233"/>
      <c r="CY33" s="233"/>
      <c r="DB33" s="233"/>
      <c r="DC33" s="233"/>
      <c r="DD33" s="233"/>
      <c r="DV33" s="233">
        <f>DV30-DV31</f>
        <v>0</v>
      </c>
      <c r="DW33" s="233"/>
      <c r="DX33" s="233"/>
      <c r="DY33" s="233">
        <f>DY30-DY31</f>
        <v>0</v>
      </c>
      <c r="DZ33" s="233"/>
      <c r="EA33" s="233"/>
    </row>
    <row r="34" spans="1:137" s="229" customFormat="1" hidden="1">
      <c r="A34" s="228"/>
      <c r="B34" s="242" t="s">
        <v>198</v>
      </c>
      <c r="C34" s="243" t="s">
        <v>199</v>
      </c>
      <c r="D34" s="243"/>
      <c r="E34" s="244"/>
      <c r="F34" s="230">
        <f>K29+Y29+DH29+DR29+EF29+EG29+BH29+DI29+DJ29+EC29+ED29+DS29-CB29+DG29+DV29+DW29+BG29+BF29+BE29+DL29-BY29+DY29+DZ29-CJ29</f>
        <v>78617000</v>
      </c>
      <c r="G34" s="230"/>
      <c r="H34" s="230"/>
      <c r="I34" s="230"/>
      <c r="J34" s="230"/>
      <c r="K34" s="230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30"/>
      <c r="Z34" s="230"/>
      <c r="AA34" s="232"/>
      <c r="AB34" s="232"/>
      <c r="AC34" s="232"/>
      <c r="AD34" s="232"/>
      <c r="AE34" s="232"/>
      <c r="AF34" s="232"/>
      <c r="AG34" s="232"/>
      <c r="AH34" s="230"/>
      <c r="AI34" s="233"/>
      <c r="AJ34" s="233"/>
      <c r="AK34" s="233"/>
      <c r="AL34" s="233"/>
      <c r="AM34" s="235"/>
      <c r="AN34" s="233"/>
      <c r="AO34" s="233"/>
      <c r="AP34" s="233"/>
      <c r="AQ34" s="233"/>
      <c r="AR34" s="220"/>
      <c r="AS34" s="220"/>
      <c r="AT34" s="234"/>
      <c r="AU34" s="234"/>
      <c r="AV34" s="235"/>
      <c r="AW34" s="235"/>
      <c r="AX34" s="230"/>
      <c r="AY34" s="230"/>
      <c r="AZ34" s="230"/>
      <c r="BA34" s="233"/>
      <c r="BB34" s="233"/>
      <c r="BC34" s="233"/>
      <c r="BD34" s="233"/>
      <c r="BE34" s="230"/>
      <c r="BF34" s="230"/>
      <c r="BG34" s="230"/>
      <c r="BH34" s="606" t="s">
        <v>200</v>
      </c>
      <c r="BI34" s="606"/>
      <c r="BJ34" s="233">
        <f>BJ22+BJ28</f>
        <v>27149300</v>
      </c>
      <c r="BK34" s="233"/>
      <c r="BL34" s="233"/>
      <c r="BM34" s="233"/>
      <c r="BN34" s="236"/>
      <c r="BO34" s="236"/>
      <c r="BP34" s="236"/>
      <c r="BQ34" s="236"/>
      <c r="BR34" s="236"/>
      <c r="BS34" s="230"/>
      <c r="BT34" s="230"/>
      <c r="BU34" s="230"/>
      <c r="BV34" s="233"/>
      <c r="BW34" s="233"/>
      <c r="BX34" s="233"/>
      <c r="BY34" s="233"/>
      <c r="BZ34" s="233"/>
      <c r="CA34" s="233"/>
      <c r="CB34" s="233"/>
      <c r="CC34" s="233"/>
      <c r="CD34" s="233"/>
      <c r="CE34" s="233"/>
      <c r="CF34" s="233"/>
      <c r="CG34" s="233"/>
      <c r="CH34" s="233"/>
      <c r="CI34" s="233"/>
      <c r="CJ34" s="233"/>
      <c r="CK34" s="233"/>
      <c r="CL34" s="233"/>
      <c r="CM34" s="233"/>
      <c r="CN34" s="233"/>
      <c r="CO34" s="233"/>
      <c r="CP34" s="233"/>
      <c r="CQ34" s="233"/>
      <c r="CR34" s="233"/>
      <c r="CS34" s="233"/>
      <c r="CT34" s="233"/>
      <c r="CU34" s="233"/>
      <c r="CV34" s="229" t="s">
        <v>178</v>
      </c>
      <c r="CW34" s="230"/>
      <c r="CX34" s="230"/>
      <c r="CY34" s="230"/>
      <c r="CZ34" s="229">
        <v>1703764</v>
      </c>
      <c r="DB34" s="233"/>
      <c r="DC34" s="233"/>
      <c r="DD34" s="233"/>
      <c r="DV34" s="233"/>
      <c r="DW34" s="233"/>
      <c r="DX34" s="233"/>
      <c r="DY34" s="233"/>
      <c r="DZ34" s="233"/>
      <c r="EA34" s="233"/>
    </row>
    <row r="35" spans="1:137" s="229" customFormat="1" ht="13.5" hidden="1" thickBot="1">
      <c r="A35" s="228"/>
      <c r="B35" s="245"/>
      <c r="C35" s="246">
        <f>D35+E35</f>
        <v>0</v>
      </c>
      <c r="D35" s="246"/>
      <c r="E35" s="247"/>
      <c r="F35" s="230">
        <f>C29-F34</f>
        <v>2304247</v>
      </c>
      <c r="G35" s="230"/>
      <c r="H35" s="230"/>
      <c r="I35" s="230"/>
      <c r="J35" s="230"/>
      <c r="K35" s="230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30"/>
      <c r="Z35" s="230"/>
      <c r="AA35" s="232"/>
      <c r="AB35" s="232"/>
      <c r="AC35" s="232"/>
      <c r="AD35" s="232"/>
      <c r="AE35" s="232"/>
      <c r="AF35" s="232"/>
      <c r="AG35" s="232"/>
      <c r="AH35" s="230"/>
      <c r="AI35" s="236"/>
      <c r="AJ35" s="236"/>
      <c r="AK35" s="236"/>
      <c r="AL35" s="236"/>
      <c r="AM35" s="235"/>
      <c r="AN35" s="236"/>
      <c r="AO35" s="236"/>
      <c r="AP35" s="236"/>
      <c r="AQ35" s="236"/>
      <c r="AR35" s="236"/>
      <c r="AS35" s="236"/>
      <c r="AT35" s="230"/>
      <c r="AU35" s="230"/>
      <c r="AV35" s="230"/>
      <c r="AW35" s="230"/>
      <c r="AX35" s="230"/>
      <c r="AY35" s="230"/>
      <c r="AZ35" s="230"/>
      <c r="BA35" s="236"/>
      <c r="BE35" s="230"/>
      <c r="BF35" s="230"/>
      <c r="BI35" s="233"/>
      <c r="BJ35" s="236"/>
      <c r="BK35" s="236"/>
      <c r="BL35" s="236"/>
      <c r="BM35" s="236"/>
      <c r="BN35" s="236"/>
      <c r="BO35" s="236"/>
      <c r="BP35" s="236"/>
      <c r="BQ35" s="230"/>
      <c r="BR35" s="230"/>
      <c r="BS35" s="236"/>
      <c r="BT35" s="236"/>
      <c r="BU35" s="236"/>
      <c r="BV35" s="236"/>
      <c r="BW35" s="236"/>
      <c r="BX35" s="236"/>
      <c r="BY35" s="236"/>
      <c r="BZ35" s="236"/>
      <c r="CA35" s="236"/>
      <c r="CB35" s="236"/>
      <c r="CC35" s="236"/>
      <c r="CD35" s="236"/>
      <c r="CE35" s="236"/>
      <c r="CF35" s="236"/>
      <c r="CG35" s="236"/>
      <c r="CH35" s="236"/>
      <c r="CI35" s="236"/>
      <c r="CJ35" s="236"/>
      <c r="CK35" s="236"/>
      <c r="CL35" s="236"/>
      <c r="CM35" s="236"/>
      <c r="CN35" s="236"/>
      <c r="CO35" s="236"/>
      <c r="CP35" s="236"/>
      <c r="CQ35" s="236"/>
      <c r="CR35" s="236"/>
      <c r="CS35" s="236"/>
      <c r="CT35" s="236"/>
      <c r="CW35" s="236"/>
      <c r="CX35" s="236"/>
      <c r="CY35" s="236"/>
      <c r="DB35" s="236"/>
      <c r="DC35" s="236"/>
      <c r="DD35" s="236"/>
      <c r="DV35" s="236"/>
      <c r="DW35" s="236"/>
      <c r="DX35" s="236"/>
      <c r="DY35" s="236"/>
      <c r="DZ35" s="236"/>
      <c r="EA35" s="236"/>
    </row>
    <row r="36" spans="1:137" s="229" customFormat="1" hidden="1">
      <c r="A36" s="228"/>
      <c r="B36" s="229" t="s">
        <v>201</v>
      </c>
      <c r="C36" s="230"/>
      <c r="D36" s="230"/>
      <c r="E36" s="230"/>
      <c r="F36" s="230">
        <f>BO29+BT29+BR29+BU29+DT29+CX29</f>
        <v>29888000</v>
      </c>
      <c r="G36" s="230"/>
      <c r="H36" s="230"/>
      <c r="I36" s="230"/>
      <c r="J36" s="230"/>
      <c r="K36" s="230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30"/>
      <c r="Z36" s="230"/>
      <c r="AA36" s="232"/>
      <c r="AB36" s="232"/>
      <c r="AC36" s="232"/>
      <c r="AD36" s="232"/>
      <c r="AE36" s="232"/>
      <c r="AF36" s="232"/>
      <c r="AG36" s="232"/>
      <c r="AH36" s="230"/>
      <c r="AI36" s="236"/>
      <c r="AJ36" s="236"/>
      <c r="AK36" s="236"/>
      <c r="AL36" s="236"/>
      <c r="AM36" s="235"/>
      <c r="AN36" s="236"/>
      <c r="AO36" s="236"/>
      <c r="AP36" s="236"/>
      <c r="AQ36" s="236"/>
      <c r="AR36" s="236"/>
      <c r="AS36" s="236"/>
      <c r="AT36" s="230"/>
      <c r="AU36" s="230"/>
      <c r="AV36" s="230"/>
      <c r="AW36" s="230"/>
      <c r="AX36" s="230"/>
      <c r="AY36" s="230"/>
      <c r="AZ36" s="230"/>
      <c r="BA36" s="236"/>
      <c r="BE36" s="230"/>
      <c r="BF36" s="230"/>
      <c r="BI36" s="233"/>
      <c r="BJ36" s="236"/>
      <c r="BK36" s="236"/>
      <c r="BL36" s="236"/>
      <c r="BM36" s="236"/>
      <c r="BN36" s="236"/>
      <c r="BO36" s="236"/>
      <c r="BP36" s="236"/>
      <c r="BQ36" s="230"/>
      <c r="BR36" s="230"/>
      <c r="BS36" s="236"/>
      <c r="BT36" s="236"/>
      <c r="BU36" s="236"/>
      <c r="BV36" s="236"/>
      <c r="BW36" s="236"/>
      <c r="BX36" s="236"/>
      <c r="BY36" s="236"/>
      <c r="BZ36" s="236"/>
      <c r="CA36" s="236"/>
      <c r="CB36" s="236"/>
      <c r="CC36" s="236"/>
      <c r="CD36" s="236"/>
      <c r="CE36" s="236"/>
      <c r="CF36" s="236"/>
      <c r="CG36" s="236"/>
      <c r="CH36" s="236"/>
      <c r="CI36" s="236"/>
      <c r="CJ36" s="236"/>
      <c r="CK36" s="236"/>
      <c r="CL36" s="236"/>
      <c r="CM36" s="236"/>
      <c r="CN36" s="236"/>
      <c r="CO36" s="236"/>
      <c r="CP36" s="236"/>
      <c r="CQ36" s="236"/>
      <c r="CR36" s="236"/>
      <c r="CS36" s="236"/>
      <c r="CT36" s="236"/>
      <c r="CW36" s="236"/>
      <c r="CX36" s="236"/>
      <c r="CY36" s="236"/>
      <c r="DB36" s="236"/>
      <c r="DC36" s="236"/>
      <c r="DD36" s="236"/>
      <c r="DV36" s="236"/>
      <c r="DW36" s="236"/>
      <c r="DX36" s="236"/>
      <c r="DY36" s="236"/>
      <c r="DZ36" s="236"/>
      <c r="EA36" s="236"/>
    </row>
    <row r="37" spans="1:137" s="229" customFormat="1" hidden="1">
      <c r="A37" s="228"/>
      <c r="B37" s="229" t="s">
        <v>202</v>
      </c>
      <c r="C37" s="230"/>
      <c r="D37" s="230"/>
      <c r="E37" s="230"/>
      <c r="F37" s="230">
        <f>EH29+EE29+EB29+DM29+DO29+CZ29+DK29+DP29+DQ29+DN29+CB29+BY29+DX29+DF29+EA29+CY29+CJ29+DE29</f>
        <v>0</v>
      </c>
      <c r="G37" s="230"/>
      <c r="H37" s="230"/>
      <c r="I37" s="230"/>
      <c r="J37" s="230"/>
      <c r="K37" s="230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0"/>
      <c r="Z37" s="230"/>
      <c r="AA37" s="232"/>
      <c r="AB37" s="232"/>
      <c r="AC37" s="232"/>
      <c r="AD37" s="232"/>
      <c r="AE37" s="232"/>
      <c r="AF37" s="232"/>
      <c r="AG37" s="232"/>
      <c r="AH37" s="230"/>
      <c r="AI37" s="236"/>
      <c r="AJ37" s="236"/>
      <c r="AK37" s="236"/>
      <c r="AL37" s="236"/>
      <c r="AM37" s="235"/>
      <c r="AN37" s="236"/>
      <c r="AO37" s="236"/>
      <c r="AP37" s="236"/>
      <c r="AQ37" s="236"/>
      <c r="AR37" s="236"/>
      <c r="AS37" s="236"/>
      <c r="AT37" s="230"/>
      <c r="AU37" s="230"/>
      <c r="AV37" s="230"/>
      <c r="AW37" s="230"/>
      <c r="AX37" s="230"/>
      <c r="AY37" s="230"/>
      <c r="AZ37" s="230"/>
      <c r="BA37" s="236"/>
      <c r="BE37" s="230"/>
      <c r="BF37" s="230"/>
      <c r="BI37" s="233"/>
      <c r="BJ37" s="236"/>
      <c r="BK37" s="236"/>
      <c r="BL37" s="236"/>
      <c r="BM37" s="236"/>
      <c r="BN37" s="236"/>
      <c r="BO37" s="236"/>
      <c r="BP37" s="236"/>
      <c r="BQ37" s="230"/>
      <c r="BR37" s="230"/>
      <c r="BS37" s="236"/>
      <c r="BT37" s="236"/>
      <c r="BU37" s="236"/>
      <c r="BV37" s="236"/>
      <c r="BW37" s="236"/>
      <c r="BX37" s="236"/>
      <c r="BY37" s="236"/>
      <c r="BZ37" s="236"/>
      <c r="CA37" s="236"/>
      <c r="CB37" s="236"/>
      <c r="CC37" s="236"/>
      <c r="CD37" s="236"/>
      <c r="CE37" s="236"/>
      <c r="CF37" s="236"/>
      <c r="CG37" s="236"/>
      <c r="CH37" s="236"/>
      <c r="CI37" s="236"/>
      <c r="CJ37" s="236"/>
      <c r="CK37" s="236"/>
      <c r="CL37" s="236"/>
      <c r="CM37" s="236"/>
      <c r="CN37" s="236"/>
      <c r="CO37" s="236"/>
      <c r="CP37" s="236"/>
      <c r="CQ37" s="236"/>
      <c r="CR37" s="236"/>
      <c r="CS37" s="236"/>
      <c r="CT37" s="236"/>
      <c r="CW37" s="236"/>
      <c r="CX37" s="236"/>
      <c r="CY37" s="236"/>
      <c r="DB37" s="236"/>
      <c r="DC37" s="236"/>
      <c r="DD37" s="236"/>
      <c r="DV37" s="236"/>
      <c r="DW37" s="236"/>
      <c r="DX37" s="236"/>
      <c r="DY37" s="236"/>
      <c r="DZ37" s="236"/>
      <c r="EA37" s="236"/>
    </row>
    <row r="38" spans="1:137" s="229" customFormat="1" hidden="1">
      <c r="A38" s="228"/>
      <c r="B38" s="229" t="s">
        <v>193</v>
      </c>
      <c r="C38" s="230"/>
      <c r="D38" s="230"/>
      <c r="E38" s="230"/>
      <c r="F38" s="230">
        <f>F29-F34-F36-F37</f>
        <v>0</v>
      </c>
      <c r="G38" s="230"/>
      <c r="H38" s="230"/>
      <c r="I38" s="230"/>
      <c r="J38" s="230"/>
      <c r="K38" s="230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231"/>
      <c r="W38" s="231"/>
      <c r="X38" s="231"/>
      <c r="Y38" s="230"/>
      <c r="Z38" s="230"/>
      <c r="AA38" s="232"/>
      <c r="AB38" s="232"/>
      <c r="AC38" s="232"/>
      <c r="AD38" s="232"/>
      <c r="AE38" s="232"/>
      <c r="AF38" s="232"/>
      <c r="AG38" s="232"/>
      <c r="AH38" s="230"/>
      <c r="AI38" s="236"/>
      <c r="AJ38" s="236"/>
      <c r="AK38" s="236"/>
      <c r="AL38" s="236"/>
      <c r="AM38" s="235"/>
      <c r="AN38" s="236"/>
      <c r="AO38" s="236"/>
      <c r="AP38" s="236"/>
      <c r="AQ38" s="236"/>
      <c r="AR38" s="236"/>
      <c r="AS38" s="236"/>
      <c r="AT38" s="230"/>
      <c r="AU38" s="230"/>
      <c r="AV38" s="230"/>
      <c r="AW38" s="230"/>
      <c r="AX38" s="230"/>
      <c r="AY38" s="230"/>
      <c r="AZ38" s="230"/>
      <c r="BA38" s="236"/>
      <c r="BE38" s="230"/>
      <c r="BF38" s="230"/>
      <c r="BI38" s="233" t="s">
        <v>203</v>
      </c>
      <c r="BJ38" s="236">
        <f>BJ32-BJ24</f>
        <v>740460986.75</v>
      </c>
      <c r="BK38" s="236"/>
      <c r="BL38" s="236"/>
      <c r="BM38" s="236"/>
      <c r="BN38" s="236"/>
      <c r="BO38" s="236"/>
      <c r="BP38" s="236"/>
      <c r="BQ38" s="230"/>
      <c r="BR38" s="230"/>
      <c r="BS38" s="236"/>
      <c r="BT38" s="236"/>
      <c r="BU38" s="236"/>
      <c r="BV38" s="236"/>
      <c r="BW38" s="236"/>
      <c r="BX38" s="236"/>
      <c r="BY38" s="236"/>
      <c r="BZ38" s="236"/>
      <c r="CA38" s="236"/>
      <c r="CB38" s="236"/>
      <c r="CC38" s="236"/>
      <c r="CD38" s="236"/>
      <c r="CE38" s="236"/>
      <c r="CF38" s="236"/>
      <c r="CG38" s="236"/>
      <c r="CH38" s="236"/>
      <c r="CI38" s="236"/>
      <c r="CJ38" s="236"/>
      <c r="CK38" s="236"/>
      <c r="CL38" s="236"/>
      <c r="CM38" s="236"/>
      <c r="CN38" s="236"/>
      <c r="CO38" s="236"/>
      <c r="CP38" s="236"/>
      <c r="CQ38" s="236"/>
      <c r="CR38" s="236"/>
      <c r="CS38" s="236"/>
      <c r="CT38" s="236"/>
      <c r="CW38" s="236"/>
      <c r="CX38" s="236"/>
      <c r="CY38" s="236"/>
      <c r="DB38" s="236"/>
      <c r="DC38" s="236"/>
      <c r="DD38" s="236"/>
      <c r="DV38" s="236"/>
      <c r="DW38" s="236"/>
      <c r="DX38" s="236"/>
      <c r="DY38" s="236"/>
      <c r="DZ38" s="236"/>
      <c r="EA38" s="236"/>
    </row>
    <row r="39" spans="1:137" s="229" customFormat="1" hidden="1">
      <c r="A39" s="228"/>
      <c r="C39" s="230"/>
      <c r="D39" s="230"/>
      <c r="E39" s="230"/>
      <c r="F39" s="230"/>
      <c r="G39" s="230"/>
      <c r="H39" s="230"/>
      <c r="I39" s="230"/>
      <c r="J39" s="230"/>
      <c r="K39" s="230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30"/>
      <c r="Z39" s="230"/>
      <c r="AA39" s="232"/>
      <c r="AB39" s="232"/>
      <c r="AC39" s="232"/>
      <c r="AD39" s="232"/>
      <c r="AE39" s="232"/>
      <c r="AF39" s="232"/>
      <c r="AG39" s="232"/>
      <c r="AH39" s="230"/>
      <c r="AI39" s="236"/>
      <c r="AJ39" s="236"/>
      <c r="AK39" s="236"/>
      <c r="AL39" s="236"/>
      <c r="AM39" s="235"/>
      <c r="AN39" s="236"/>
      <c r="AO39" s="236"/>
      <c r="AP39" s="236"/>
      <c r="AQ39" s="236"/>
      <c r="AR39" s="236"/>
      <c r="AS39" s="236"/>
      <c r="AT39" s="230"/>
      <c r="AU39" s="230"/>
      <c r="AV39" s="230"/>
      <c r="AW39" s="230"/>
      <c r="AX39" s="230"/>
      <c r="AY39" s="230"/>
      <c r="AZ39" s="230"/>
      <c r="BA39" s="236"/>
      <c r="BE39" s="230"/>
      <c r="BF39" s="230"/>
      <c r="BI39" s="233"/>
      <c r="BJ39" s="236"/>
      <c r="BK39" s="236"/>
      <c r="BL39" s="236"/>
      <c r="BM39" s="236"/>
      <c r="BN39" s="236"/>
      <c r="BO39" s="236"/>
      <c r="BP39" s="236"/>
      <c r="BQ39" s="230"/>
      <c r="BR39" s="230"/>
      <c r="BS39" s="236"/>
      <c r="BT39" s="236"/>
      <c r="BU39" s="236"/>
      <c r="BV39" s="236"/>
      <c r="BW39" s="236"/>
      <c r="BX39" s="236"/>
      <c r="BY39" s="236"/>
      <c r="BZ39" s="236"/>
      <c r="CA39" s="236"/>
      <c r="CB39" s="236"/>
      <c r="CC39" s="236"/>
      <c r="CD39" s="236"/>
      <c r="CE39" s="236"/>
      <c r="CF39" s="236"/>
      <c r="CG39" s="236"/>
      <c r="CH39" s="236"/>
      <c r="CI39" s="236"/>
      <c r="CJ39" s="236"/>
      <c r="CK39" s="236"/>
      <c r="CL39" s="236"/>
      <c r="CM39" s="236"/>
      <c r="CN39" s="236"/>
      <c r="CO39" s="236"/>
      <c r="CP39" s="236"/>
      <c r="CQ39" s="236"/>
      <c r="CR39" s="236"/>
      <c r="CS39" s="236"/>
      <c r="CT39" s="236"/>
      <c r="CW39" s="236"/>
      <c r="CX39" s="236"/>
      <c r="CY39" s="236"/>
      <c r="DB39" s="236"/>
      <c r="DC39" s="236"/>
      <c r="DD39" s="236"/>
      <c r="DV39" s="236"/>
      <c r="DW39" s="236"/>
      <c r="DX39" s="236"/>
      <c r="DY39" s="236"/>
      <c r="DZ39" s="236"/>
      <c r="EA39" s="236"/>
    </row>
    <row r="40" spans="1:137" s="229" customFormat="1" hidden="1">
      <c r="A40" s="228"/>
      <c r="B40" s="229" t="s">
        <v>204</v>
      </c>
      <c r="C40" s="230"/>
      <c r="D40" s="230"/>
      <c r="E40" s="230"/>
      <c r="F40" s="230">
        <f>BJ22+BV22+CV22+BJ28+BV28+CV28</f>
        <v>27149300</v>
      </c>
      <c r="G40" s="230"/>
      <c r="H40" s="230"/>
      <c r="I40" s="230"/>
      <c r="J40" s="230"/>
      <c r="K40" s="230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30"/>
      <c r="Z40" s="230"/>
      <c r="AA40" s="232"/>
      <c r="AB40" s="232"/>
      <c r="AC40" s="232"/>
      <c r="AD40" s="232"/>
      <c r="AE40" s="232"/>
      <c r="AF40" s="232"/>
      <c r="AG40" s="232"/>
      <c r="AH40" s="230"/>
      <c r="AI40" s="236"/>
      <c r="AJ40" s="236"/>
      <c r="AK40" s="236"/>
      <c r="AL40" s="236"/>
      <c r="AM40" s="235"/>
      <c r="AN40" s="236"/>
      <c r="AO40" s="236"/>
      <c r="AP40" s="236"/>
      <c r="AQ40" s="236"/>
      <c r="AR40" s="236"/>
      <c r="AS40" s="236"/>
      <c r="AT40" s="230"/>
      <c r="AU40" s="230"/>
      <c r="AV40" s="230"/>
      <c r="AW40" s="230"/>
      <c r="AX40" s="230"/>
      <c r="AY40" s="230"/>
      <c r="AZ40" s="230"/>
      <c r="BA40" s="236"/>
      <c r="BE40" s="230"/>
      <c r="BF40" s="230"/>
      <c r="BI40" s="233"/>
      <c r="BJ40" s="236"/>
      <c r="BK40" s="236"/>
      <c r="BL40" s="236"/>
      <c r="BM40" s="236"/>
      <c r="BN40" s="236"/>
      <c r="BO40" s="236"/>
      <c r="BP40" s="236"/>
      <c r="BQ40" s="230"/>
      <c r="BR40" s="230"/>
      <c r="BS40" s="236"/>
      <c r="BT40" s="236"/>
      <c r="BU40" s="236"/>
      <c r="BV40" s="236"/>
      <c r="BW40" s="236"/>
      <c r="BX40" s="236"/>
      <c r="BY40" s="236"/>
      <c r="BZ40" s="236"/>
      <c r="CA40" s="236"/>
      <c r="CB40" s="236"/>
      <c r="CC40" s="236"/>
      <c r="CD40" s="236"/>
      <c r="CE40" s="236"/>
      <c r="CF40" s="236"/>
      <c r="CG40" s="236"/>
      <c r="CH40" s="236"/>
      <c r="CI40" s="236"/>
      <c r="CJ40" s="236"/>
      <c r="CK40" s="236"/>
      <c r="CL40" s="236"/>
      <c r="CM40" s="236"/>
      <c r="CN40" s="236"/>
      <c r="CO40" s="236"/>
      <c r="CP40" s="236"/>
      <c r="CQ40" s="236"/>
      <c r="CR40" s="236"/>
      <c r="CS40" s="236"/>
      <c r="CT40" s="236"/>
      <c r="CW40" s="236"/>
      <c r="CX40" s="236"/>
      <c r="CY40" s="236"/>
      <c r="DB40" s="236"/>
      <c r="DC40" s="236"/>
      <c r="DD40" s="236"/>
      <c r="DV40" s="236"/>
      <c r="DW40" s="236"/>
      <c r="DX40" s="236"/>
      <c r="DY40" s="236"/>
      <c r="DZ40" s="236"/>
      <c r="EA40" s="236"/>
    </row>
    <row r="41" spans="1:137" s="229" customFormat="1" hidden="1">
      <c r="A41" s="228"/>
      <c r="C41" s="230"/>
      <c r="D41" s="230"/>
      <c r="E41" s="230"/>
      <c r="F41" s="230"/>
      <c r="G41" s="230"/>
      <c r="H41" s="230"/>
      <c r="I41" s="230"/>
      <c r="J41" s="230"/>
      <c r="K41" s="230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30"/>
      <c r="Z41" s="230"/>
      <c r="AA41" s="232"/>
      <c r="AB41" s="232"/>
      <c r="AC41" s="232"/>
      <c r="AD41" s="232"/>
      <c r="AE41" s="232"/>
      <c r="AF41" s="232"/>
      <c r="AG41" s="232"/>
      <c r="AH41" s="230"/>
      <c r="AI41" s="236"/>
      <c r="AJ41" s="236"/>
      <c r="AK41" s="236"/>
      <c r="AL41" s="236"/>
      <c r="AM41" s="235"/>
      <c r="AN41" s="236"/>
      <c r="AO41" s="236"/>
      <c r="AP41" s="236"/>
      <c r="AQ41" s="236"/>
      <c r="AR41" s="236"/>
      <c r="AS41" s="236"/>
      <c r="AT41" s="230"/>
      <c r="AU41" s="230"/>
      <c r="AV41" s="230"/>
      <c r="AW41" s="230"/>
      <c r="AX41" s="230"/>
      <c r="AY41" s="230"/>
      <c r="AZ41" s="230"/>
      <c r="BA41" s="236"/>
      <c r="BE41" s="230"/>
      <c r="BF41" s="230"/>
      <c r="BI41" s="233"/>
      <c r="BJ41" s="236"/>
      <c r="BK41" s="236"/>
      <c r="BL41" s="236"/>
      <c r="BM41" s="236"/>
      <c r="BN41" s="236"/>
      <c r="BO41" s="236"/>
      <c r="BP41" s="236"/>
      <c r="BQ41" s="230"/>
      <c r="BR41" s="230"/>
      <c r="BS41" s="236"/>
      <c r="BT41" s="236"/>
      <c r="BU41" s="236"/>
      <c r="BV41" s="236"/>
      <c r="BW41" s="236"/>
      <c r="BX41" s="236"/>
      <c r="BY41" s="236"/>
      <c r="BZ41" s="236"/>
      <c r="CA41" s="236"/>
      <c r="CB41" s="236"/>
      <c r="CC41" s="236"/>
      <c r="CD41" s="236"/>
      <c r="CE41" s="236"/>
      <c r="CF41" s="236"/>
      <c r="CG41" s="236"/>
      <c r="CH41" s="236"/>
      <c r="CI41" s="236"/>
      <c r="CJ41" s="236"/>
      <c r="CK41" s="236"/>
      <c r="CL41" s="236"/>
      <c r="CM41" s="236"/>
      <c r="CN41" s="236"/>
      <c r="CO41" s="236"/>
      <c r="CP41" s="236"/>
      <c r="CQ41" s="236"/>
      <c r="CR41" s="236"/>
      <c r="CS41" s="236"/>
      <c r="CT41" s="236"/>
      <c r="CW41" s="236"/>
      <c r="CX41" s="236"/>
      <c r="CY41" s="236"/>
      <c r="DB41" s="236"/>
      <c r="DC41" s="236"/>
      <c r="DD41" s="236"/>
      <c r="DV41" s="236"/>
      <c r="DW41" s="236"/>
      <c r="DX41" s="236"/>
      <c r="DY41" s="236"/>
      <c r="DZ41" s="236"/>
      <c r="EA41" s="236"/>
    </row>
    <row r="42" spans="1:137" s="229" customFormat="1" hidden="1">
      <c r="A42" s="228"/>
      <c r="C42" s="230"/>
      <c r="D42" s="230"/>
      <c r="E42" s="230"/>
      <c r="F42" s="230"/>
      <c r="G42" s="230"/>
      <c r="H42" s="230"/>
      <c r="I42" s="230"/>
      <c r="J42" s="230"/>
      <c r="K42" s="230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30"/>
      <c r="Z42" s="230"/>
      <c r="AA42" s="232"/>
      <c r="AB42" s="232"/>
      <c r="AC42" s="232"/>
      <c r="AD42" s="232"/>
      <c r="AE42" s="232"/>
      <c r="AF42" s="232"/>
      <c r="AG42" s="232"/>
      <c r="AH42" s="230"/>
      <c r="AI42" s="236"/>
      <c r="AJ42" s="236"/>
      <c r="AK42" s="236"/>
      <c r="AL42" s="236"/>
      <c r="AM42" s="235"/>
      <c r="AN42" s="236"/>
      <c r="AO42" s="236"/>
      <c r="AP42" s="236"/>
      <c r="AQ42" s="236"/>
      <c r="AR42" s="236"/>
      <c r="AS42" s="236"/>
      <c r="AT42" s="230"/>
      <c r="AU42" s="230"/>
      <c r="AV42" s="230"/>
      <c r="AW42" s="230"/>
      <c r="AX42" s="230"/>
      <c r="AY42" s="230"/>
      <c r="AZ42" s="230"/>
      <c r="BA42" s="236"/>
      <c r="BE42" s="230"/>
      <c r="BF42" s="230"/>
      <c r="BI42" s="233"/>
      <c r="BJ42" s="236"/>
      <c r="BK42" s="236"/>
      <c r="BL42" s="236"/>
      <c r="BM42" s="236"/>
      <c r="BN42" s="236"/>
      <c r="BO42" s="236"/>
      <c r="BP42" s="236"/>
      <c r="BQ42" s="230"/>
      <c r="BR42" s="230"/>
      <c r="BS42" s="236"/>
      <c r="BT42" s="236"/>
      <c r="BU42" s="236"/>
      <c r="BV42" s="236"/>
      <c r="BW42" s="236"/>
      <c r="BX42" s="236"/>
      <c r="BY42" s="236"/>
      <c r="BZ42" s="236"/>
      <c r="CA42" s="236"/>
      <c r="CB42" s="236"/>
      <c r="CC42" s="236"/>
      <c r="CD42" s="236"/>
      <c r="CE42" s="236"/>
      <c r="CF42" s="236"/>
      <c r="CG42" s="236"/>
      <c r="CH42" s="236"/>
      <c r="CI42" s="236"/>
      <c r="CJ42" s="236"/>
      <c r="CK42" s="236"/>
      <c r="CL42" s="236"/>
      <c r="CM42" s="236"/>
      <c r="CN42" s="236"/>
      <c r="CO42" s="236"/>
      <c r="CP42" s="236"/>
      <c r="CQ42" s="236"/>
      <c r="CR42" s="236"/>
      <c r="CS42" s="236"/>
      <c r="CT42" s="236"/>
      <c r="CW42" s="236"/>
      <c r="CX42" s="236"/>
      <c r="CY42" s="236"/>
      <c r="DB42" s="236"/>
      <c r="DC42" s="236"/>
      <c r="DD42" s="236"/>
      <c r="DV42" s="236"/>
      <c r="DW42" s="236"/>
      <c r="DX42" s="236"/>
      <c r="DY42" s="236"/>
      <c r="DZ42" s="236"/>
      <c r="EA42" s="236"/>
    </row>
    <row r="43" spans="1:137" s="229" customFormat="1" hidden="1">
      <c r="A43" s="228"/>
      <c r="C43" s="230"/>
      <c r="D43" s="230"/>
      <c r="E43" s="230"/>
      <c r="F43" s="230"/>
      <c r="G43" s="230"/>
      <c r="H43" s="230"/>
      <c r="I43" s="230"/>
      <c r="J43" s="230"/>
      <c r="K43" s="230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30"/>
      <c r="Z43" s="230"/>
      <c r="AA43" s="232"/>
      <c r="AB43" s="232"/>
      <c r="AC43" s="232"/>
      <c r="AD43" s="232"/>
      <c r="AE43" s="232"/>
      <c r="AF43" s="232"/>
      <c r="AG43" s="232"/>
      <c r="AH43" s="230"/>
      <c r="AI43" s="236"/>
      <c r="AJ43" s="236"/>
      <c r="AK43" s="236"/>
      <c r="AL43" s="236"/>
      <c r="AM43" s="235"/>
      <c r="AN43" s="236"/>
      <c r="AO43" s="236"/>
      <c r="AP43" s="236"/>
      <c r="AQ43" s="236"/>
      <c r="AR43" s="236"/>
      <c r="AS43" s="236"/>
      <c r="AT43" s="230"/>
      <c r="AU43" s="230"/>
      <c r="AV43" s="230"/>
      <c r="AW43" s="230"/>
      <c r="AX43" s="230"/>
      <c r="AY43" s="230"/>
      <c r="AZ43" s="230"/>
      <c r="BA43" s="236"/>
      <c r="BE43" s="230"/>
      <c r="BF43" s="230"/>
      <c r="BI43" s="233"/>
      <c r="BJ43" s="236"/>
      <c r="BK43" s="236"/>
      <c r="BL43" s="236"/>
      <c r="BM43" s="236"/>
      <c r="BN43" s="236"/>
      <c r="BO43" s="236"/>
      <c r="BP43" s="236"/>
      <c r="BQ43" s="230"/>
      <c r="BR43" s="230"/>
      <c r="BS43" s="236"/>
      <c r="BT43" s="236"/>
      <c r="BU43" s="236"/>
      <c r="BV43" s="236"/>
      <c r="BW43" s="236"/>
      <c r="BX43" s="236"/>
      <c r="BY43" s="236"/>
      <c r="BZ43" s="236"/>
      <c r="CA43" s="236"/>
      <c r="CB43" s="236"/>
      <c r="CC43" s="236"/>
      <c r="CD43" s="236"/>
      <c r="CE43" s="236"/>
      <c r="CF43" s="236"/>
      <c r="CG43" s="236"/>
      <c r="CH43" s="236"/>
      <c r="CI43" s="236"/>
      <c r="CJ43" s="236"/>
      <c r="CK43" s="236"/>
      <c r="CL43" s="236"/>
      <c r="CM43" s="236"/>
      <c r="CN43" s="236"/>
      <c r="CO43" s="236"/>
      <c r="CP43" s="236"/>
      <c r="CQ43" s="236"/>
      <c r="CR43" s="236"/>
      <c r="CS43" s="236"/>
      <c r="CT43" s="236"/>
      <c r="CW43" s="236"/>
      <c r="CX43" s="236"/>
      <c r="CY43" s="236"/>
      <c r="DB43" s="236"/>
      <c r="DC43" s="236"/>
      <c r="DD43" s="236"/>
      <c r="DV43" s="236"/>
      <c r="DW43" s="236"/>
      <c r="DX43" s="236"/>
      <c r="DY43" s="236"/>
      <c r="DZ43" s="236"/>
      <c r="EA43" s="236"/>
    </row>
    <row r="44" spans="1:137" s="229" customFormat="1" hidden="1">
      <c r="A44" s="228"/>
      <c r="C44" s="230"/>
      <c r="D44" s="230"/>
      <c r="E44" s="230"/>
      <c r="F44" s="230"/>
      <c r="G44" s="230"/>
      <c r="H44" s="230"/>
      <c r="I44" s="230"/>
      <c r="J44" s="230"/>
      <c r="K44" s="230"/>
      <c r="L44" s="231"/>
      <c r="M44" s="231"/>
      <c r="N44" s="231"/>
      <c r="O44" s="231"/>
      <c r="P44" s="231"/>
      <c r="Q44" s="231"/>
      <c r="R44" s="231"/>
      <c r="S44" s="231"/>
      <c r="T44" s="231"/>
      <c r="U44" s="231"/>
      <c r="V44" s="231"/>
      <c r="W44" s="231"/>
      <c r="X44" s="231"/>
      <c r="Y44" s="230"/>
      <c r="Z44" s="230"/>
      <c r="AA44" s="232"/>
      <c r="AB44" s="232"/>
      <c r="AC44" s="232"/>
      <c r="AD44" s="232"/>
      <c r="AE44" s="232"/>
      <c r="AF44" s="232"/>
      <c r="AG44" s="232"/>
      <c r="AH44" s="230"/>
      <c r="AI44" s="236"/>
      <c r="AJ44" s="236"/>
      <c r="AK44" s="236"/>
      <c r="AL44" s="236"/>
      <c r="AM44" s="235"/>
      <c r="AN44" s="236"/>
      <c r="AO44" s="236"/>
      <c r="AP44" s="236"/>
      <c r="AQ44" s="236"/>
      <c r="AR44" s="236"/>
      <c r="AS44" s="236"/>
      <c r="AT44" s="230"/>
      <c r="AU44" s="230"/>
      <c r="AV44" s="230"/>
      <c r="AW44" s="230"/>
      <c r="AX44" s="230"/>
      <c r="AY44" s="230"/>
      <c r="AZ44" s="230"/>
      <c r="BA44" s="236"/>
      <c r="BE44" s="230"/>
      <c r="BF44" s="230"/>
      <c r="BI44" s="233"/>
      <c r="BJ44" s="236"/>
      <c r="BK44" s="236"/>
      <c r="BL44" s="236"/>
      <c r="BM44" s="236"/>
      <c r="BN44" s="236"/>
      <c r="BO44" s="236"/>
      <c r="BP44" s="236"/>
      <c r="BQ44" s="230"/>
      <c r="BR44" s="230"/>
      <c r="BS44" s="236"/>
      <c r="BT44" s="236"/>
      <c r="BU44" s="236"/>
      <c r="BV44" s="236"/>
      <c r="BW44" s="236"/>
      <c r="BX44" s="236"/>
      <c r="BY44" s="236"/>
      <c r="BZ44" s="236"/>
      <c r="CA44" s="236"/>
      <c r="CB44" s="236"/>
      <c r="CC44" s="236"/>
      <c r="CD44" s="236"/>
      <c r="CE44" s="236"/>
      <c r="CF44" s="236"/>
      <c r="CG44" s="236"/>
      <c r="CH44" s="236"/>
      <c r="CI44" s="236"/>
      <c r="CJ44" s="236"/>
      <c r="CK44" s="236"/>
      <c r="CL44" s="236"/>
      <c r="CM44" s="236"/>
      <c r="CN44" s="236"/>
      <c r="CO44" s="236"/>
      <c r="CP44" s="236"/>
      <c r="CQ44" s="236"/>
      <c r="CR44" s="236"/>
      <c r="CS44" s="236"/>
      <c r="CT44" s="236"/>
      <c r="CW44" s="236"/>
      <c r="CX44" s="236"/>
      <c r="CY44" s="236"/>
      <c r="DB44" s="236"/>
      <c r="DC44" s="236"/>
      <c r="DD44" s="236"/>
      <c r="DV44" s="236"/>
      <c r="DW44" s="236"/>
      <c r="DX44" s="236"/>
      <c r="DY44" s="236"/>
      <c r="DZ44" s="236"/>
      <c r="EA44" s="236"/>
    </row>
    <row r="45" spans="1:137" hidden="1">
      <c r="AI45" s="220"/>
      <c r="AJ45" s="220"/>
      <c r="AK45" s="220"/>
      <c r="AL45" s="220"/>
      <c r="AN45" s="220"/>
      <c r="AO45" s="220"/>
      <c r="AP45" s="220"/>
      <c r="AQ45" s="220"/>
      <c r="AR45" s="220"/>
      <c r="AS45" s="220"/>
      <c r="BA45" s="220"/>
      <c r="BB45" s="6"/>
      <c r="BC45" s="6"/>
      <c r="BD45" s="6"/>
      <c r="BJ45" s="252"/>
      <c r="BK45" s="252"/>
      <c r="BL45" s="252"/>
      <c r="BM45" s="252"/>
      <c r="BO45" s="252"/>
      <c r="BP45" s="252"/>
      <c r="BQ45" s="235"/>
      <c r="BR45" s="235"/>
      <c r="BS45" s="220"/>
      <c r="BT45" s="220"/>
      <c r="BU45" s="220"/>
      <c r="BV45" s="220"/>
      <c r="BW45" s="220"/>
      <c r="BX45" s="220"/>
      <c r="BY45" s="220"/>
      <c r="BZ45" s="220"/>
      <c r="CA45" s="220"/>
      <c r="CB45" s="220"/>
      <c r="CC45" s="220"/>
      <c r="CD45" s="220"/>
      <c r="CE45" s="220"/>
      <c r="CF45" s="220"/>
      <c r="CG45" s="220"/>
      <c r="CH45" s="220"/>
      <c r="CI45" s="220"/>
      <c r="CJ45" s="220"/>
      <c r="CK45" s="220"/>
      <c r="CL45" s="220"/>
      <c r="CM45" s="220"/>
      <c r="CN45" s="220"/>
      <c r="CO45" s="220"/>
      <c r="CP45" s="220"/>
      <c r="CQ45" s="220"/>
      <c r="CR45" s="220"/>
      <c r="CS45" s="220"/>
      <c r="CT45" s="220"/>
      <c r="CU45" s="6"/>
      <c r="CV45" s="6"/>
      <c r="CW45" s="220"/>
      <c r="CX45" s="220"/>
      <c r="CY45" s="220"/>
      <c r="CZ45" s="6"/>
      <c r="DA45" s="6"/>
      <c r="DB45" s="220"/>
      <c r="DC45" s="220"/>
      <c r="DD45" s="220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220"/>
      <c r="DW45" s="220"/>
      <c r="DX45" s="220"/>
      <c r="DY45" s="220"/>
      <c r="DZ45" s="220"/>
      <c r="EA45" s="220"/>
      <c r="EB45" s="6"/>
      <c r="EC45" s="6"/>
      <c r="ED45" s="6"/>
      <c r="EE45" s="6"/>
      <c r="EF45" s="6"/>
      <c r="EG45" s="6"/>
    </row>
    <row r="46" spans="1:137" hidden="1">
      <c r="AI46" s="220"/>
      <c r="AJ46" s="220"/>
      <c r="AK46" s="220"/>
      <c r="AL46" s="220"/>
      <c r="AN46" s="220"/>
      <c r="AO46" s="220"/>
      <c r="AP46" s="220"/>
      <c r="AQ46" s="220"/>
      <c r="AR46" s="220"/>
      <c r="AS46" s="220"/>
      <c r="AT46" s="234"/>
      <c r="AU46" s="234"/>
      <c r="BA46" s="220"/>
      <c r="BB46" s="6"/>
      <c r="BC46" s="6"/>
      <c r="BD46" s="6"/>
      <c r="BJ46" s="252"/>
      <c r="BK46" s="252"/>
      <c r="BL46" s="252"/>
      <c r="BM46" s="252"/>
      <c r="BO46" s="252"/>
      <c r="BP46" s="252"/>
      <c r="BQ46" s="235"/>
      <c r="BR46" s="235"/>
      <c r="BS46" s="220"/>
      <c r="BT46" s="220"/>
      <c r="BU46" s="220"/>
      <c r="BV46" s="220"/>
      <c r="BW46" s="220"/>
      <c r="BX46" s="220"/>
      <c r="BY46" s="220"/>
      <c r="BZ46" s="220"/>
      <c r="CA46" s="220"/>
      <c r="CB46" s="220"/>
      <c r="CC46" s="220"/>
      <c r="CD46" s="220"/>
      <c r="CE46" s="220"/>
      <c r="CF46" s="220"/>
      <c r="CG46" s="220"/>
      <c r="CH46" s="220"/>
      <c r="CI46" s="220"/>
      <c r="CJ46" s="220"/>
      <c r="CK46" s="220"/>
      <c r="CL46" s="220"/>
      <c r="CM46" s="220"/>
      <c r="CN46" s="220"/>
      <c r="CO46" s="220"/>
      <c r="CP46" s="220"/>
      <c r="CQ46" s="220"/>
      <c r="CR46" s="220"/>
      <c r="CS46" s="220"/>
      <c r="CT46" s="220"/>
      <c r="CU46" s="6"/>
      <c r="CV46" s="6"/>
      <c r="CW46" s="220"/>
      <c r="CX46" s="220"/>
      <c r="CY46" s="220"/>
      <c r="CZ46" s="6"/>
      <c r="DA46" s="6"/>
      <c r="DB46" s="220"/>
      <c r="DC46" s="220"/>
      <c r="DD46" s="220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220"/>
      <c r="DW46" s="220"/>
      <c r="DX46" s="220"/>
      <c r="DY46" s="220"/>
      <c r="DZ46" s="220"/>
      <c r="EA46" s="220"/>
      <c r="EB46" s="6"/>
      <c r="EC46" s="6"/>
      <c r="ED46" s="6"/>
      <c r="EE46" s="6"/>
      <c r="EF46" s="6"/>
      <c r="EG46" s="6"/>
    </row>
    <row r="47" spans="1:137" hidden="1">
      <c r="AI47" s="220"/>
      <c r="AJ47" s="220"/>
      <c r="AK47" s="220"/>
      <c r="AL47" s="220"/>
      <c r="AN47" s="220"/>
      <c r="AO47" s="220"/>
      <c r="AP47" s="220"/>
      <c r="AQ47" s="220"/>
      <c r="AR47" s="220"/>
      <c r="AS47" s="220"/>
      <c r="AT47" s="234"/>
      <c r="AU47" s="234"/>
      <c r="BA47" s="220"/>
      <c r="BB47" s="6"/>
      <c r="BC47" s="6"/>
      <c r="BD47" s="6"/>
      <c r="BJ47" s="252"/>
      <c r="BK47" s="252"/>
      <c r="BL47" s="252"/>
      <c r="BM47" s="252"/>
      <c r="BO47" s="252"/>
      <c r="BP47" s="252"/>
      <c r="BQ47" s="235"/>
      <c r="BR47" s="235"/>
      <c r="BS47" s="220"/>
      <c r="BT47" s="220"/>
      <c r="BU47" s="220"/>
      <c r="BV47" s="220"/>
      <c r="BW47" s="220"/>
      <c r="BX47" s="220"/>
      <c r="BY47" s="220"/>
      <c r="BZ47" s="220"/>
      <c r="CA47" s="220"/>
      <c r="CB47" s="220"/>
      <c r="CC47" s="220"/>
      <c r="CD47" s="220"/>
      <c r="CE47" s="220"/>
      <c r="CF47" s="220"/>
      <c r="CG47" s="220"/>
      <c r="CH47" s="220"/>
      <c r="CI47" s="220"/>
      <c r="CJ47" s="220"/>
      <c r="CK47" s="220"/>
      <c r="CL47" s="220"/>
      <c r="CM47" s="220"/>
      <c r="CN47" s="220"/>
      <c r="CO47" s="220"/>
      <c r="CP47" s="220"/>
      <c r="CQ47" s="220"/>
      <c r="CR47" s="220"/>
      <c r="CS47" s="220"/>
      <c r="CT47" s="220"/>
      <c r="CU47" s="6"/>
      <c r="CV47" s="6"/>
      <c r="CW47" s="220"/>
      <c r="CX47" s="220"/>
      <c r="CY47" s="220"/>
      <c r="CZ47" s="6"/>
      <c r="DA47" s="6"/>
      <c r="DB47" s="220"/>
      <c r="DC47" s="220"/>
      <c r="DD47" s="220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220"/>
      <c r="DW47" s="220"/>
      <c r="DX47" s="220"/>
      <c r="DY47" s="220"/>
      <c r="DZ47" s="220"/>
      <c r="EA47" s="220"/>
      <c r="EB47" s="6"/>
      <c r="EC47" s="6"/>
      <c r="ED47" s="6"/>
      <c r="EE47" s="6"/>
      <c r="EF47" s="6"/>
      <c r="EG47" s="6"/>
    </row>
    <row r="48" spans="1:137" hidden="1">
      <c r="AI48" s="220"/>
      <c r="AJ48" s="220"/>
      <c r="AK48" s="220"/>
      <c r="AL48" s="220"/>
      <c r="AN48" s="220"/>
      <c r="AO48" s="220"/>
      <c r="AP48" s="220"/>
      <c r="AQ48" s="220"/>
      <c r="AR48" s="220"/>
      <c r="AS48" s="220"/>
      <c r="AT48" s="234"/>
      <c r="AU48" s="234"/>
      <c r="BA48" s="220"/>
      <c r="BB48" s="6"/>
      <c r="BC48" s="6"/>
      <c r="BD48" s="6"/>
      <c r="BJ48" s="252"/>
      <c r="BK48" s="252"/>
      <c r="BL48" s="252"/>
      <c r="BM48" s="252"/>
      <c r="BO48" s="252"/>
      <c r="BP48" s="252"/>
      <c r="BQ48" s="235"/>
      <c r="BR48" s="235"/>
      <c r="BS48" s="220"/>
      <c r="BT48" s="220"/>
      <c r="BU48" s="220"/>
      <c r="BV48" s="220"/>
      <c r="BW48" s="220"/>
      <c r="BX48" s="220"/>
      <c r="BY48" s="220"/>
      <c r="BZ48" s="220"/>
      <c r="CA48" s="220"/>
      <c r="CB48" s="220"/>
      <c r="CC48" s="220"/>
      <c r="CD48" s="220"/>
      <c r="CE48" s="220"/>
      <c r="CF48" s="220"/>
      <c r="CG48" s="220"/>
      <c r="CH48" s="220"/>
      <c r="CI48" s="220"/>
      <c r="CJ48" s="220"/>
      <c r="CK48" s="220"/>
      <c r="CL48" s="220"/>
      <c r="CM48" s="220"/>
      <c r="CN48" s="220"/>
      <c r="CO48" s="220"/>
      <c r="CP48" s="220"/>
      <c r="CQ48" s="220"/>
      <c r="CR48" s="220"/>
      <c r="CS48" s="220"/>
      <c r="CT48" s="220"/>
      <c r="CU48" s="6"/>
      <c r="CV48" s="6"/>
      <c r="CW48" s="220"/>
      <c r="CX48" s="220"/>
      <c r="CY48" s="220"/>
      <c r="CZ48" s="6"/>
      <c r="DA48" s="6"/>
      <c r="DB48" s="220"/>
      <c r="DC48" s="220"/>
      <c r="DD48" s="220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220"/>
      <c r="DW48" s="220"/>
      <c r="DX48" s="220"/>
      <c r="DY48" s="220"/>
      <c r="DZ48" s="220"/>
      <c r="EA48" s="220"/>
      <c r="EB48" s="6"/>
      <c r="EC48" s="6"/>
      <c r="ED48" s="6"/>
      <c r="EE48" s="6"/>
      <c r="EF48" s="6"/>
      <c r="EG48" s="6"/>
    </row>
    <row r="49" spans="2:137" hidden="1">
      <c r="AI49" s="220"/>
      <c r="AJ49" s="220"/>
      <c r="AK49" s="220"/>
      <c r="AL49" s="220"/>
      <c r="AN49" s="220"/>
      <c r="AO49" s="220"/>
      <c r="AP49" s="220"/>
      <c r="AQ49" s="220"/>
      <c r="AR49" s="220"/>
      <c r="AS49" s="220"/>
      <c r="AT49" s="234"/>
      <c r="AU49" s="234"/>
      <c r="BA49" s="220"/>
      <c r="BB49" s="6"/>
      <c r="BC49" s="6"/>
      <c r="BD49" s="6"/>
      <c r="BJ49" s="252"/>
      <c r="BK49" s="252"/>
      <c r="BL49" s="252"/>
      <c r="BM49" s="252"/>
      <c r="BO49" s="252"/>
      <c r="BP49" s="252"/>
      <c r="BQ49" s="235"/>
      <c r="BR49" s="235"/>
      <c r="BS49" s="220"/>
      <c r="BT49" s="220"/>
      <c r="BU49" s="220"/>
      <c r="BV49" s="220"/>
      <c r="BW49" s="220"/>
      <c r="BX49" s="220"/>
      <c r="BY49" s="220"/>
      <c r="BZ49" s="220"/>
      <c r="CA49" s="220"/>
      <c r="CB49" s="220"/>
      <c r="CC49" s="220"/>
      <c r="CD49" s="220"/>
      <c r="CE49" s="220"/>
      <c r="CF49" s="220"/>
      <c r="CG49" s="220"/>
      <c r="CH49" s="220"/>
      <c r="CI49" s="220"/>
      <c r="CJ49" s="220"/>
      <c r="CK49" s="220"/>
      <c r="CL49" s="220"/>
      <c r="CM49" s="220"/>
      <c r="CN49" s="220"/>
      <c r="CO49" s="220"/>
      <c r="CP49" s="220"/>
      <c r="CQ49" s="220"/>
      <c r="CR49" s="220"/>
      <c r="CS49" s="220"/>
      <c r="CT49" s="220"/>
      <c r="CU49" s="6"/>
      <c r="CV49" s="6"/>
      <c r="CW49" s="220"/>
      <c r="CX49" s="220"/>
      <c r="CY49" s="220"/>
      <c r="CZ49" s="6"/>
      <c r="DA49" s="6"/>
      <c r="DB49" s="220"/>
      <c r="DC49" s="220"/>
      <c r="DD49" s="220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220"/>
      <c r="DW49" s="220"/>
      <c r="DX49" s="220"/>
      <c r="DY49" s="220"/>
      <c r="DZ49" s="220"/>
      <c r="EA49" s="220"/>
      <c r="EB49" s="6"/>
      <c r="EC49" s="6"/>
      <c r="ED49" s="6"/>
      <c r="EE49" s="6"/>
      <c r="EF49" s="6"/>
      <c r="EG49" s="6"/>
    </row>
    <row r="50" spans="2:137" hidden="1">
      <c r="AI50" s="220"/>
      <c r="AJ50" s="220"/>
      <c r="AK50" s="220"/>
      <c r="AL50" s="220"/>
      <c r="AN50" s="220"/>
      <c r="AO50" s="220"/>
      <c r="AP50" s="220"/>
      <c r="AQ50" s="220"/>
      <c r="AR50" s="220"/>
      <c r="AS50" s="220"/>
      <c r="BA50" s="220"/>
      <c r="BB50" s="6"/>
      <c r="BC50" s="6"/>
      <c r="BD50" s="6"/>
      <c r="BJ50" s="252"/>
      <c r="BK50" s="252"/>
      <c r="BL50" s="252"/>
      <c r="BM50" s="252"/>
      <c r="BO50" s="252"/>
      <c r="BP50" s="252"/>
      <c r="BQ50" s="235"/>
      <c r="BR50" s="235"/>
      <c r="BS50" s="220"/>
      <c r="BT50" s="220"/>
      <c r="BU50" s="220"/>
      <c r="BV50" s="220"/>
      <c r="BW50" s="220"/>
      <c r="BX50" s="220"/>
      <c r="BY50" s="220"/>
      <c r="BZ50" s="220"/>
      <c r="CA50" s="220"/>
      <c r="CB50" s="220"/>
      <c r="CC50" s="220"/>
      <c r="CD50" s="220"/>
      <c r="CE50" s="220"/>
      <c r="CF50" s="220"/>
      <c r="CG50" s="220"/>
      <c r="CH50" s="220"/>
      <c r="CI50" s="220"/>
      <c r="CJ50" s="220"/>
      <c r="CK50" s="220"/>
      <c r="CL50" s="220"/>
      <c r="CM50" s="220"/>
      <c r="CN50" s="220"/>
      <c r="CO50" s="220"/>
      <c r="CP50" s="220"/>
      <c r="CQ50" s="220"/>
      <c r="CR50" s="220"/>
      <c r="CS50" s="220"/>
      <c r="CT50" s="220"/>
      <c r="CU50" s="6"/>
      <c r="CV50" s="6"/>
      <c r="CW50" s="220"/>
      <c r="CX50" s="220"/>
      <c r="CY50" s="220"/>
      <c r="CZ50" s="6"/>
      <c r="DA50" s="6"/>
      <c r="DB50" s="220"/>
      <c r="DC50" s="220"/>
      <c r="DD50" s="220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220"/>
      <c r="DW50" s="220"/>
      <c r="DX50" s="220"/>
      <c r="DY50" s="220"/>
      <c r="DZ50" s="220"/>
      <c r="EA50" s="220"/>
      <c r="EB50" s="6"/>
      <c r="EC50" s="6"/>
      <c r="ED50" s="6"/>
      <c r="EE50" s="6"/>
      <c r="EF50" s="6"/>
      <c r="EG50" s="6"/>
    </row>
    <row r="51" spans="2:137" hidden="1">
      <c r="AI51" s="220"/>
      <c r="AJ51" s="220"/>
      <c r="AK51" s="220"/>
      <c r="AL51" s="220"/>
      <c r="AN51" s="220"/>
      <c r="AO51" s="220"/>
      <c r="AP51" s="220"/>
      <c r="AQ51" s="220"/>
      <c r="AR51" s="220"/>
      <c r="AS51" s="220"/>
      <c r="BA51" s="220"/>
      <c r="BB51" s="6"/>
      <c r="BC51" s="6"/>
      <c r="BD51" s="6"/>
      <c r="BJ51" s="252"/>
      <c r="BK51" s="252"/>
      <c r="BL51" s="252"/>
      <c r="BM51" s="252"/>
      <c r="BO51" s="252"/>
      <c r="BP51" s="252"/>
      <c r="BQ51" s="235"/>
      <c r="BR51" s="235"/>
      <c r="BS51" s="220"/>
      <c r="BT51" s="220"/>
      <c r="BU51" s="220"/>
      <c r="BV51" s="220"/>
      <c r="BW51" s="220"/>
      <c r="BX51" s="220"/>
      <c r="BY51" s="220"/>
      <c r="BZ51" s="220"/>
      <c r="CA51" s="220"/>
      <c r="CB51" s="220"/>
      <c r="CC51" s="220"/>
      <c r="CD51" s="220"/>
      <c r="CE51" s="220"/>
      <c r="CF51" s="220"/>
      <c r="CG51" s="220"/>
      <c r="CH51" s="220"/>
      <c r="CI51" s="220"/>
      <c r="CJ51" s="220"/>
      <c r="CK51" s="220"/>
      <c r="CL51" s="220"/>
      <c r="CM51" s="220"/>
      <c r="CN51" s="220"/>
      <c r="CO51" s="220"/>
      <c r="CP51" s="220"/>
      <c r="CQ51" s="220"/>
      <c r="CR51" s="220"/>
      <c r="CS51" s="220"/>
      <c r="CT51" s="220"/>
      <c r="CU51" s="6"/>
      <c r="CV51" s="6"/>
      <c r="CW51" s="220"/>
      <c r="CX51" s="220"/>
      <c r="CY51" s="220"/>
      <c r="CZ51" s="6"/>
      <c r="DA51" s="6"/>
      <c r="DB51" s="220"/>
      <c r="DC51" s="220"/>
      <c r="DD51" s="220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220"/>
      <c r="DW51" s="220"/>
      <c r="DX51" s="220"/>
      <c r="DY51" s="220"/>
      <c r="DZ51" s="220"/>
      <c r="EA51" s="220"/>
      <c r="EB51" s="6"/>
      <c r="EC51" s="6"/>
      <c r="ED51" s="6"/>
      <c r="EE51" s="6"/>
      <c r="EF51" s="6"/>
      <c r="EG51" s="6"/>
    </row>
    <row r="52" spans="2:137" hidden="1">
      <c r="C52" s="217">
        <f>C22+C28</f>
        <v>3940800</v>
      </c>
      <c r="AI52" s="220"/>
      <c r="AJ52" s="220"/>
      <c r="AK52" s="220"/>
      <c r="AL52" s="220"/>
      <c r="AN52" s="220"/>
      <c r="AO52" s="220"/>
      <c r="AP52" s="220"/>
      <c r="AQ52" s="220" t="s">
        <v>205</v>
      </c>
      <c r="AR52" s="220"/>
      <c r="AS52" s="220"/>
      <c r="BA52" s="220"/>
      <c r="BB52" s="6"/>
      <c r="BC52" s="6"/>
      <c r="BD52" s="6"/>
      <c r="BI52" s="6" t="s">
        <v>206</v>
      </c>
      <c r="BJ52" s="235">
        <f>BJ22+BJ28</f>
        <v>27149300</v>
      </c>
      <c r="BK52" s="252"/>
      <c r="BL52" s="252"/>
      <c r="BM52" s="252">
        <f>BM29+DT28</f>
        <v>29888000</v>
      </c>
      <c r="BO52" s="252"/>
      <c r="BP52" s="252"/>
      <c r="BQ52" s="235"/>
      <c r="BR52" s="235"/>
      <c r="BS52" s="220"/>
      <c r="BT52" s="220"/>
      <c r="BU52" s="220"/>
      <c r="BV52" s="220"/>
      <c r="BW52" s="253" t="s">
        <v>207</v>
      </c>
      <c r="BX52" s="220"/>
      <c r="BY52" s="220"/>
      <c r="BZ52" s="220"/>
      <c r="CA52" s="220"/>
      <c r="CB52" s="220"/>
      <c r="CC52" s="220"/>
      <c r="CD52" s="220"/>
      <c r="CE52" s="220"/>
      <c r="CF52" s="220"/>
      <c r="CG52" s="220"/>
      <c r="CH52" s="220"/>
      <c r="CI52" s="220"/>
      <c r="CJ52" s="220"/>
      <c r="CK52" s="220"/>
      <c r="CL52" s="220"/>
      <c r="CM52" s="220"/>
      <c r="CN52" s="220"/>
      <c r="CO52" s="220"/>
      <c r="CP52" s="220"/>
      <c r="CQ52" s="220"/>
      <c r="CR52" s="220"/>
      <c r="CS52" s="220"/>
      <c r="CT52" s="220"/>
      <c r="CU52" s="6"/>
      <c r="CV52" s="6"/>
      <c r="CW52" s="220"/>
      <c r="CX52" s="220"/>
      <c r="CY52" s="220"/>
      <c r="CZ52" s="6"/>
      <c r="DA52" s="6"/>
      <c r="DB52" s="220"/>
      <c r="DC52" s="220"/>
      <c r="DD52" s="220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220"/>
      <c r="DW52" s="220"/>
      <c r="DX52" s="220"/>
      <c r="DY52" s="217"/>
      <c r="DZ52" s="220"/>
      <c r="EA52" s="220"/>
      <c r="EB52" s="6"/>
      <c r="EC52" s="6"/>
      <c r="ED52" s="6"/>
      <c r="EE52" s="6"/>
      <c r="EF52" s="6"/>
      <c r="EG52" s="6"/>
    </row>
    <row r="53" spans="2:137" hidden="1">
      <c r="B53" s="221" t="s">
        <v>208</v>
      </c>
      <c r="AH53" s="235" t="s">
        <v>209</v>
      </c>
      <c r="AL53" s="235">
        <f>AQ24+AR24+AX24+AZ24+AY24</f>
        <v>0</v>
      </c>
      <c r="AM53" s="235">
        <f>AQ24+AR24+AX24+AY24+AZ24</f>
        <v>0</v>
      </c>
      <c r="AQ53" s="235">
        <f>128239620.89-AM53</f>
        <v>128239620.89</v>
      </c>
      <c r="DV53" s="235" t="s">
        <v>210</v>
      </c>
    </row>
    <row r="54" spans="2:137" hidden="1">
      <c r="C54" s="217">
        <f>C28+C22</f>
        <v>3940800</v>
      </c>
      <c r="AH54" s="254">
        <v>49999</v>
      </c>
      <c r="AL54" s="235">
        <f>BH24+BF24</f>
        <v>0</v>
      </c>
      <c r="AM54" s="235">
        <f>BF24+BH24</f>
        <v>0</v>
      </c>
      <c r="AQ54" s="255">
        <f>77160-AM54</f>
        <v>77160</v>
      </c>
      <c r="BJ54" s="251">
        <f>BM29+CZ29+DF29+DM29+DO29+DP29+DT29+DX29</f>
        <v>29888000</v>
      </c>
      <c r="BM54" s="251" t="s">
        <v>211</v>
      </c>
      <c r="CR54" s="235">
        <f>CQ28-62317.44</f>
        <v>-62317.440000000002</v>
      </c>
      <c r="DT54" s="220">
        <f>DT28-DT53</f>
        <v>0</v>
      </c>
      <c r="DU54" s="220">
        <f>DU28-DU53</f>
        <v>0</v>
      </c>
      <c r="DW54" s="235">
        <v>87.5</v>
      </c>
      <c r="DX54" s="235">
        <f>100-DW54</f>
        <v>12.5</v>
      </c>
    </row>
    <row r="55" spans="2:137" hidden="1">
      <c r="AH55" s="235" t="s">
        <v>212</v>
      </c>
      <c r="AL55" s="235">
        <f>AQ22+AR22+AX22</f>
        <v>0</v>
      </c>
      <c r="AM55" s="235">
        <f>AQ22+AR22+AX22+AY22+AZ22</f>
        <v>0</v>
      </c>
      <c r="AQ55" s="235">
        <f>6719821.2-AM55</f>
        <v>6719821.2000000002</v>
      </c>
      <c r="DX55" s="235" t="s">
        <v>213</v>
      </c>
    </row>
    <row r="56" spans="2:137" hidden="1">
      <c r="AH56" s="254">
        <v>49999</v>
      </c>
      <c r="AL56" s="235">
        <f>BH22</f>
        <v>0</v>
      </c>
      <c r="AM56" s="235">
        <f>BF22+BE22+BH22</f>
        <v>0</v>
      </c>
      <c r="AQ56" s="255">
        <f>70015354.29-AM56</f>
        <v>70015354.290000007</v>
      </c>
      <c r="DX56" s="235">
        <f>384640.96-DX30</f>
        <v>384640.96</v>
      </c>
    </row>
    <row r="57" spans="2:137" hidden="1"/>
    <row r="58" spans="2:137" hidden="1">
      <c r="DT58" s="220" t="s">
        <v>214</v>
      </c>
      <c r="DV58" s="235">
        <v>928639.4</v>
      </c>
      <c r="DY58" s="235">
        <v>187603.92</v>
      </c>
    </row>
    <row r="59" spans="2:137" hidden="1">
      <c r="DT59" s="217" t="s">
        <v>215</v>
      </c>
      <c r="DU59" s="217"/>
      <c r="DV59" s="256">
        <f>DV19/DV58*100</f>
        <v>0</v>
      </c>
      <c r="DW59" s="256">
        <f>DW19/DV58*100</f>
        <v>0</v>
      </c>
      <c r="DX59" s="256">
        <f>DX19/DV58*100</f>
        <v>0</v>
      </c>
      <c r="DY59" s="256">
        <f>DY58/DV58*100</f>
        <v>20.202020289037918</v>
      </c>
    </row>
    <row r="60" spans="2:137" hidden="1"/>
    <row r="61" spans="2:137" hidden="1">
      <c r="DT61" s="168" t="s">
        <v>216</v>
      </c>
      <c r="DU61" s="168"/>
      <c r="DV61" s="169">
        <f>DV19+DW19+DX19</f>
        <v>0</v>
      </c>
      <c r="DW61" s="177">
        <f>DV61*DV64/100</f>
        <v>0</v>
      </c>
      <c r="DX61" s="177"/>
      <c r="DY61" s="177"/>
    </row>
    <row r="62" spans="2:137" hidden="1">
      <c r="DT62" s="168"/>
      <c r="DU62" s="168"/>
      <c r="DV62" s="169">
        <f>DW61-DW62</f>
        <v>0</v>
      </c>
      <c r="DW62" s="169">
        <f>DW61*DW63/100</f>
        <v>0</v>
      </c>
      <c r="DX62" s="169">
        <f>DV61*DX64/100</f>
        <v>0</v>
      </c>
      <c r="DY62" s="177"/>
    </row>
    <row r="63" spans="2:137" hidden="1">
      <c r="DT63" s="168"/>
      <c r="DU63" s="168"/>
      <c r="DV63" s="177"/>
      <c r="DW63" s="257">
        <v>97.999918854474799</v>
      </c>
      <c r="DX63" s="177"/>
      <c r="DY63" s="177"/>
    </row>
    <row r="64" spans="2:137" hidden="1">
      <c r="DT64" s="168"/>
      <c r="DU64" s="168"/>
      <c r="DV64" s="601">
        <v>87.499999777647801</v>
      </c>
      <c r="DW64" s="601"/>
      <c r="DX64" s="258">
        <f>100-DV64</f>
        <v>12.500000222352199</v>
      </c>
      <c r="DY64" s="177"/>
    </row>
    <row r="65" spans="1:137" s="235" customFormat="1" ht="25.5" hidden="1">
      <c r="A65" s="248"/>
      <c r="B65" s="221"/>
      <c r="C65" s="217"/>
      <c r="D65" s="217"/>
      <c r="E65" s="217"/>
      <c r="L65" s="249"/>
      <c r="M65" s="249"/>
      <c r="N65" s="249"/>
      <c r="O65" s="249"/>
      <c r="P65" s="249"/>
      <c r="Q65" s="249"/>
      <c r="R65" s="249"/>
      <c r="S65" s="249"/>
      <c r="T65" s="249"/>
      <c r="U65" s="249"/>
      <c r="V65" s="249"/>
      <c r="W65" s="249"/>
      <c r="X65" s="249"/>
      <c r="AA65" s="250"/>
      <c r="AB65" s="250"/>
      <c r="AC65" s="250"/>
      <c r="AD65" s="250"/>
      <c r="AE65" s="250"/>
      <c r="AF65" s="250"/>
      <c r="AG65" s="250"/>
      <c r="BB65" s="220"/>
      <c r="BC65" s="220"/>
      <c r="BD65" s="220"/>
      <c r="BG65" s="6"/>
      <c r="BH65" s="6"/>
      <c r="BI65" s="251"/>
      <c r="BJ65" s="251"/>
      <c r="BK65" s="251"/>
      <c r="BL65" s="251"/>
      <c r="BM65" s="251"/>
      <c r="BN65" s="220"/>
      <c r="BO65" s="220"/>
      <c r="BP65" s="220"/>
      <c r="BQ65" s="220"/>
      <c r="BR65" s="220"/>
      <c r="BV65" s="252"/>
      <c r="CU65" s="220"/>
      <c r="CV65" s="220"/>
      <c r="CZ65" s="220"/>
      <c r="DA65" s="220"/>
      <c r="DE65" s="220"/>
      <c r="DF65" s="220"/>
      <c r="DG65" s="220"/>
      <c r="DH65" s="220"/>
      <c r="DI65" s="220"/>
      <c r="DJ65" s="220"/>
      <c r="DK65" s="220"/>
      <c r="DL65" s="220"/>
      <c r="DM65" s="220"/>
      <c r="DN65" s="220"/>
      <c r="DO65" s="220"/>
      <c r="DP65" s="220"/>
      <c r="DQ65" s="220"/>
      <c r="DR65" s="220"/>
      <c r="DS65" s="220"/>
      <c r="DT65" s="225" t="s">
        <v>217</v>
      </c>
      <c r="DU65" s="225"/>
      <c r="DV65" s="235">
        <v>928639.4</v>
      </c>
      <c r="EB65" s="220"/>
      <c r="EC65" s="220"/>
      <c r="ED65" s="220"/>
      <c r="EE65" s="220"/>
      <c r="EF65" s="220"/>
      <c r="EG65" s="220"/>
    </row>
    <row r="66" spans="1:137" s="235" customFormat="1" hidden="1">
      <c r="A66" s="248"/>
      <c r="B66" s="221"/>
      <c r="C66" s="217"/>
      <c r="D66" s="217"/>
      <c r="E66" s="217"/>
      <c r="L66" s="249"/>
      <c r="M66" s="249"/>
      <c r="N66" s="249"/>
      <c r="O66" s="249"/>
      <c r="P66" s="249"/>
      <c r="Q66" s="249"/>
      <c r="R66" s="249"/>
      <c r="S66" s="249"/>
      <c r="T66" s="249"/>
      <c r="U66" s="249"/>
      <c r="V66" s="249"/>
      <c r="W66" s="249"/>
      <c r="X66" s="249"/>
      <c r="AA66" s="250"/>
      <c r="AB66" s="250"/>
      <c r="AC66" s="250"/>
      <c r="AD66" s="250"/>
      <c r="AE66" s="250"/>
      <c r="AF66" s="250"/>
      <c r="AG66" s="250"/>
      <c r="BB66" s="220"/>
      <c r="BC66" s="220"/>
      <c r="BD66" s="220"/>
      <c r="BG66" s="6"/>
      <c r="BH66" s="6"/>
      <c r="BI66" s="251"/>
      <c r="BJ66" s="251"/>
      <c r="BK66" s="251"/>
      <c r="BL66" s="251"/>
      <c r="BM66" s="251"/>
      <c r="BN66" s="220"/>
      <c r="BO66" s="220"/>
      <c r="BP66" s="220"/>
      <c r="BQ66" s="220"/>
      <c r="BR66" s="220"/>
      <c r="BV66" s="252"/>
      <c r="CU66" s="220"/>
      <c r="CV66" s="220"/>
      <c r="CX66" s="235">
        <f>CX29+DT28</f>
        <v>0</v>
      </c>
      <c r="CZ66" s="220"/>
      <c r="DA66" s="220"/>
      <c r="DE66" s="220"/>
      <c r="DF66" s="220"/>
      <c r="DG66" s="220"/>
      <c r="DH66" s="220"/>
      <c r="DI66" s="220"/>
      <c r="DJ66" s="220"/>
      <c r="DK66" s="220"/>
      <c r="DL66" s="220"/>
      <c r="DM66" s="220"/>
      <c r="DN66" s="220"/>
      <c r="DO66" s="220"/>
      <c r="DP66" s="220"/>
      <c r="DQ66" s="220"/>
      <c r="DR66" s="220"/>
      <c r="DS66" s="220"/>
      <c r="DT66" s="220" t="s">
        <v>218</v>
      </c>
      <c r="DU66" s="220"/>
      <c r="DV66" s="235">
        <f>DV65*DV59/100</f>
        <v>0</v>
      </c>
      <c r="DW66" s="235">
        <f>DV65*DW59/100</f>
        <v>0</v>
      </c>
      <c r="DX66" s="235">
        <f>DV65/100*10</f>
        <v>92863.94</v>
      </c>
      <c r="DY66" s="235">
        <f>DV65*20/100</f>
        <v>185727.88</v>
      </c>
      <c r="EB66" s="220"/>
      <c r="EC66" s="220"/>
      <c r="ED66" s="220"/>
      <c r="EE66" s="220"/>
      <c r="EF66" s="220"/>
      <c r="EG66" s="220"/>
    </row>
    <row r="67" spans="1:137" s="235" customFormat="1">
      <c r="A67" s="248"/>
      <c r="B67" s="221"/>
      <c r="C67" s="217"/>
      <c r="D67" s="217"/>
      <c r="E67" s="217"/>
      <c r="L67" s="249"/>
      <c r="M67" s="249"/>
      <c r="N67" s="249"/>
      <c r="O67" s="249"/>
      <c r="P67" s="249"/>
      <c r="Q67" s="249"/>
      <c r="R67" s="249"/>
      <c r="S67" s="249"/>
      <c r="T67" s="249"/>
      <c r="U67" s="249"/>
      <c r="V67" s="249"/>
      <c r="W67" s="249"/>
      <c r="X67" s="249"/>
      <c r="AA67" s="250"/>
      <c r="AB67" s="250"/>
      <c r="AC67" s="250"/>
      <c r="AD67" s="250"/>
      <c r="AE67" s="250"/>
      <c r="AF67" s="250"/>
      <c r="AG67" s="250"/>
      <c r="BB67" s="220"/>
      <c r="BC67" s="220"/>
      <c r="BD67" s="220"/>
      <c r="BG67" s="6"/>
      <c r="BH67" s="6"/>
      <c r="BI67" s="251"/>
      <c r="BJ67" s="251"/>
      <c r="BK67" s="251"/>
      <c r="BL67" s="251"/>
      <c r="BM67" s="251"/>
      <c r="BN67" s="220"/>
      <c r="BO67" s="220"/>
      <c r="BP67" s="220"/>
      <c r="BQ67" s="220"/>
      <c r="BR67" s="220"/>
      <c r="BV67" s="252"/>
      <c r="CU67" s="220"/>
      <c r="CV67" s="220"/>
      <c r="CZ67" s="220"/>
      <c r="DA67" s="220"/>
      <c r="DE67" s="220"/>
      <c r="DF67" s="220"/>
      <c r="DG67" s="220"/>
      <c r="DH67" s="220"/>
      <c r="DI67" s="220"/>
      <c r="DJ67" s="220"/>
      <c r="DK67" s="220"/>
      <c r="DL67" s="220"/>
      <c r="DM67" s="220"/>
      <c r="DN67" s="220"/>
      <c r="DO67" s="220"/>
      <c r="DP67" s="220"/>
      <c r="DQ67" s="220"/>
      <c r="DR67" s="220"/>
      <c r="DS67" s="220"/>
      <c r="DT67" s="220" t="s">
        <v>219</v>
      </c>
      <c r="DU67" s="220"/>
      <c r="EB67" s="220"/>
      <c r="EC67" s="220"/>
      <c r="ED67" s="220"/>
      <c r="EE67" s="220"/>
      <c r="EF67" s="220"/>
      <c r="EG67" s="220"/>
    </row>
    <row r="68" spans="1:137" s="235" customFormat="1">
      <c r="A68" s="248"/>
      <c r="B68" s="221"/>
      <c r="C68" s="217"/>
      <c r="D68" s="217"/>
      <c r="E68" s="217"/>
      <c r="L68" s="249"/>
      <c r="M68" s="249"/>
      <c r="N68" s="249"/>
      <c r="O68" s="249"/>
      <c r="P68" s="249"/>
      <c r="Q68" s="249"/>
      <c r="R68" s="249"/>
      <c r="S68" s="249"/>
      <c r="T68" s="249"/>
      <c r="U68" s="249"/>
      <c r="V68" s="249"/>
      <c r="W68" s="249"/>
      <c r="X68" s="249"/>
      <c r="AA68" s="250"/>
      <c r="AB68" s="250"/>
      <c r="AC68" s="250"/>
      <c r="AD68" s="250"/>
      <c r="AE68" s="250"/>
      <c r="AF68" s="250"/>
      <c r="AG68" s="250"/>
      <c r="BB68" s="220"/>
      <c r="BC68" s="220"/>
      <c r="BD68" s="220"/>
      <c r="BG68" s="6"/>
      <c r="BH68" s="6"/>
      <c r="BI68" s="251"/>
      <c r="BJ68" s="251"/>
      <c r="BK68" s="251"/>
      <c r="BL68" s="251"/>
      <c r="BM68" s="251"/>
      <c r="BN68" s="220"/>
      <c r="BO68" s="220"/>
      <c r="BP68" s="220"/>
      <c r="BQ68" s="220"/>
      <c r="BR68" s="220"/>
      <c r="BV68" s="252"/>
      <c r="CU68" s="220"/>
      <c r="CV68" s="220"/>
      <c r="CZ68" s="220"/>
      <c r="DA68" s="220"/>
      <c r="DE68" s="220"/>
      <c r="DF68" s="220"/>
      <c r="DG68" s="220"/>
      <c r="DH68" s="220"/>
      <c r="DI68" s="220"/>
      <c r="DJ68" s="220"/>
      <c r="DK68" s="220"/>
      <c r="DL68" s="220"/>
      <c r="DM68" s="220"/>
      <c r="DN68" s="220"/>
      <c r="DO68" s="220"/>
      <c r="DP68" s="220"/>
      <c r="DQ68" s="220"/>
      <c r="DR68" s="220"/>
      <c r="DS68" s="220"/>
      <c r="DT68" s="599" t="s">
        <v>220</v>
      </c>
      <c r="DU68" s="599"/>
      <c r="DV68" s="599"/>
      <c r="EB68" s="220"/>
      <c r="EC68" s="220"/>
      <c r="ED68" s="220"/>
      <c r="EE68" s="220"/>
      <c r="EF68" s="220"/>
      <c r="EG68" s="220"/>
    </row>
    <row r="69" spans="1:137" s="235" customFormat="1" ht="21.75" customHeight="1">
      <c r="A69" s="248"/>
      <c r="B69" s="221"/>
      <c r="C69" s="217"/>
      <c r="D69" s="217"/>
      <c r="E69" s="217"/>
      <c r="L69" s="249"/>
      <c r="M69" s="249"/>
      <c r="N69" s="249"/>
      <c r="O69" s="249"/>
      <c r="P69" s="249"/>
      <c r="Q69" s="249"/>
      <c r="R69" s="249"/>
      <c r="S69" s="249"/>
      <c r="T69" s="249"/>
      <c r="U69" s="249"/>
      <c r="V69" s="249"/>
      <c r="W69" s="249"/>
      <c r="X69" s="249"/>
      <c r="AA69" s="250"/>
      <c r="AB69" s="250"/>
      <c r="AC69" s="250"/>
      <c r="AD69" s="250"/>
      <c r="AE69" s="250"/>
      <c r="AF69" s="250"/>
      <c r="AG69" s="250"/>
      <c r="BB69" s="220"/>
      <c r="BC69" s="220"/>
      <c r="BD69" s="220"/>
      <c r="BG69" s="6"/>
      <c r="BH69" s="6"/>
      <c r="BI69" s="251"/>
      <c r="BJ69" s="251"/>
      <c r="BK69" s="251"/>
      <c r="BL69" s="251"/>
      <c r="BM69" s="251"/>
      <c r="BN69" s="220"/>
      <c r="BO69" s="220"/>
      <c r="BP69" s="220"/>
      <c r="BQ69" s="220"/>
      <c r="BR69" s="220"/>
      <c r="BV69" s="252"/>
      <c r="CU69" s="220"/>
      <c r="CV69" s="220"/>
      <c r="CZ69" s="220"/>
      <c r="DA69" s="220"/>
      <c r="DE69" s="220"/>
      <c r="DF69" s="220"/>
      <c r="DG69" s="220"/>
      <c r="DH69" s="220"/>
      <c r="DI69" s="220"/>
      <c r="DJ69" s="220"/>
      <c r="DK69" s="220"/>
      <c r="DL69" s="220"/>
      <c r="DM69" s="220"/>
      <c r="DN69" s="220"/>
      <c r="DO69" s="220"/>
      <c r="DP69" s="220"/>
      <c r="DQ69" s="220"/>
      <c r="DR69" s="220"/>
      <c r="DS69" s="220"/>
      <c r="DT69" s="220" t="s">
        <v>221</v>
      </c>
      <c r="DU69" s="220"/>
      <c r="DV69" s="169">
        <f>637046.1+13001.48+92863.94</f>
        <v>742911.52</v>
      </c>
      <c r="DW69" s="177">
        <f>DV69*DV72/100</f>
        <v>650047.57834811998</v>
      </c>
      <c r="DX69" s="177"/>
      <c r="DY69" s="177"/>
      <c r="EB69" s="220"/>
      <c r="EC69" s="220"/>
      <c r="ED69" s="220"/>
      <c r="EE69" s="220"/>
      <c r="EF69" s="220"/>
      <c r="EG69" s="220"/>
    </row>
    <row r="70" spans="1:137" s="235" customFormat="1">
      <c r="A70" s="248"/>
      <c r="B70" s="221"/>
      <c r="C70" s="217"/>
      <c r="D70" s="217"/>
      <c r="E70" s="217"/>
      <c r="L70" s="249"/>
      <c r="M70" s="249"/>
      <c r="N70" s="249"/>
      <c r="O70" s="249"/>
      <c r="P70" s="249"/>
      <c r="Q70" s="249"/>
      <c r="R70" s="249"/>
      <c r="S70" s="249"/>
      <c r="T70" s="249"/>
      <c r="U70" s="249"/>
      <c r="V70" s="249"/>
      <c r="W70" s="249"/>
      <c r="X70" s="249"/>
      <c r="AA70" s="250"/>
      <c r="AB70" s="250"/>
      <c r="AC70" s="250"/>
      <c r="AD70" s="250"/>
      <c r="AE70" s="250"/>
      <c r="AF70" s="250"/>
      <c r="AG70" s="250"/>
      <c r="BB70" s="220"/>
      <c r="BC70" s="220"/>
      <c r="BD70" s="220"/>
      <c r="BG70" s="6"/>
      <c r="BH70" s="6"/>
      <c r="BI70" s="251"/>
      <c r="BJ70" s="251"/>
      <c r="BK70" s="251"/>
      <c r="BL70" s="251"/>
      <c r="BM70" s="251"/>
      <c r="BN70" s="220"/>
      <c r="BO70" s="220"/>
      <c r="BP70" s="220"/>
      <c r="BQ70" s="220"/>
      <c r="BR70" s="220"/>
      <c r="BV70" s="252"/>
      <c r="CF70" s="600" t="s">
        <v>222</v>
      </c>
      <c r="CG70" s="600"/>
      <c r="CR70" s="259" t="s">
        <v>222</v>
      </c>
      <c r="CU70" s="220"/>
      <c r="CV70" s="220"/>
      <c r="CZ70" s="220"/>
      <c r="DA70" s="220"/>
      <c r="DE70" s="220"/>
      <c r="DF70" s="220"/>
      <c r="DG70" s="220"/>
      <c r="DH70" s="220"/>
      <c r="DI70" s="220"/>
      <c r="DJ70" s="220"/>
      <c r="DK70" s="220"/>
      <c r="DL70" s="220"/>
      <c r="DM70" s="220"/>
      <c r="DN70" s="220"/>
      <c r="DO70" s="220"/>
      <c r="DP70" s="220"/>
      <c r="DQ70" s="220"/>
      <c r="DR70" s="220"/>
      <c r="DS70" s="220"/>
      <c r="DT70" s="217" t="s">
        <v>223</v>
      </c>
      <c r="DU70" s="217"/>
      <c r="DV70" s="169">
        <f>DW69-DW70</f>
        <v>13001.479051483911</v>
      </c>
      <c r="DW70" s="169">
        <f>DW69*DW71/100</f>
        <v>637046.09929663606</v>
      </c>
      <c r="DX70" s="169">
        <f>DV69*DX72/100</f>
        <v>92863.941651880101</v>
      </c>
      <c r="DY70" s="177"/>
      <c r="EB70" s="220"/>
      <c r="EC70" s="220"/>
      <c r="ED70" s="220"/>
      <c r="EE70" s="220"/>
      <c r="EF70" s="220"/>
      <c r="EG70" s="220"/>
    </row>
    <row r="71" spans="1:137" s="235" customFormat="1">
      <c r="A71" s="248"/>
      <c r="B71" s="221"/>
      <c r="C71" s="217"/>
      <c r="D71" s="217"/>
      <c r="E71" s="217"/>
      <c r="L71" s="249"/>
      <c r="M71" s="249"/>
      <c r="N71" s="249"/>
      <c r="O71" s="249"/>
      <c r="P71" s="249"/>
      <c r="Q71" s="249"/>
      <c r="R71" s="249"/>
      <c r="S71" s="249"/>
      <c r="T71" s="249"/>
      <c r="U71" s="249"/>
      <c r="V71" s="249"/>
      <c r="W71" s="249"/>
      <c r="X71" s="249"/>
      <c r="AA71" s="250"/>
      <c r="AB71" s="250"/>
      <c r="AC71" s="250"/>
      <c r="AD71" s="250"/>
      <c r="AE71" s="250"/>
      <c r="AF71" s="250"/>
      <c r="AG71" s="250"/>
      <c r="BB71" s="220"/>
      <c r="BC71" s="220"/>
      <c r="BD71" s="220"/>
      <c r="BG71" s="6"/>
      <c r="BH71" s="6"/>
      <c r="BI71" s="251"/>
      <c r="BJ71" s="251"/>
      <c r="BK71" s="251"/>
      <c r="BL71" s="251"/>
      <c r="BM71" s="251"/>
      <c r="BN71" s="220"/>
      <c r="BO71" s="220"/>
      <c r="BP71" s="220"/>
      <c r="BQ71" s="220"/>
      <c r="BR71" s="220"/>
      <c r="BV71" s="252"/>
      <c r="CU71" s="220"/>
      <c r="CV71" s="220"/>
      <c r="CZ71" s="220"/>
      <c r="DA71" s="220"/>
      <c r="DE71" s="220"/>
      <c r="DF71" s="220"/>
      <c r="DG71" s="220"/>
      <c r="DH71" s="220"/>
      <c r="DI71" s="220"/>
      <c r="DJ71" s="220"/>
      <c r="DK71" s="220"/>
      <c r="DL71" s="220"/>
      <c r="DM71" s="220"/>
      <c r="DN71" s="220"/>
      <c r="DO71" s="220"/>
      <c r="DP71" s="220"/>
      <c r="DQ71" s="220"/>
      <c r="DR71" s="220"/>
      <c r="DS71" s="220"/>
      <c r="DT71" s="220" t="s">
        <v>224</v>
      </c>
      <c r="DU71" s="220"/>
      <c r="DV71" s="177"/>
      <c r="DW71" s="257">
        <v>97.999918854474799</v>
      </c>
      <c r="DX71" s="177"/>
      <c r="DY71" s="177"/>
      <c r="EB71" s="220"/>
      <c r="EC71" s="220"/>
      <c r="ED71" s="220"/>
      <c r="EE71" s="220"/>
      <c r="EF71" s="220"/>
      <c r="EG71" s="220"/>
    </row>
    <row r="72" spans="1:137" s="235" customFormat="1">
      <c r="A72" s="248"/>
      <c r="B72" s="221"/>
      <c r="C72" s="217"/>
      <c r="D72" s="217"/>
      <c r="E72" s="217"/>
      <c r="L72" s="249"/>
      <c r="M72" s="249"/>
      <c r="N72" s="249"/>
      <c r="O72" s="249"/>
      <c r="P72" s="249"/>
      <c r="Q72" s="249"/>
      <c r="R72" s="249"/>
      <c r="S72" s="249"/>
      <c r="T72" s="249"/>
      <c r="U72" s="249"/>
      <c r="V72" s="249"/>
      <c r="W72" s="249"/>
      <c r="X72" s="249"/>
      <c r="AA72" s="250"/>
      <c r="AB72" s="250"/>
      <c r="AC72" s="250"/>
      <c r="AD72" s="250"/>
      <c r="AE72" s="250"/>
      <c r="AF72" s="250"/>
      <c r="AG72" s="250"/>
      <c r="BB72" s="220"/>
      <c r="BC72" s="220"/>
      <c r="BD72" s="220"/>
      <c r="BG72" s="6"/>
      <c r="BH72" s="6"/>
      <c r="BI72" s="251"/>
      <c r="BJ72" s="251"/>
      <c r="BK72" s="251"/>
      <c r="BL72" s="251"/>
      <c r="BM72" s="251"/>
      <c r="BN72" s="220"/>
      <c r="BO72" s="220"/>
      <c r="BP72" s="220"/>
      <c r="BQ72" s="220"/>
      <c r="BR72" s="220"/>
      <c r="BV72" s="252"/>
      <c r="CU72" s="220"/>
      <c r="CV72" s="220"/>
      <c r="CZ72" s="220"/>
      <c r="DA72" s="220"/>
      <c r="DE72" s="220"/>
      <c r="DF72" s="220"/>
      <c r="DG72" s="220"/>
      <c r="DH72" s="220"/>
      <c r="DI72" s="220"/>
      <c r="DJ72" s="220"/>
      <c r="DK72" s="220"/>
      <c r="DL72" s="220"/>
      <c r="DM72" s="220"/>
      <c r="DN72" s="220"/>
      <c r="DO72" s="220"/>
      <c r="DP72" s="220"/>
      <c r="DQ72" s="220"/>
      <c r="DR72" s="220"/>
      <c r="DS72" s="220"/>
      <c r="DT72" s="220"/>
      <c r="DU72" s="220"/>
      <c r="DV72" s="601">
        <v>87.499999777647801</v>
      </c>
      <c r="DW72" s="601"/>
      <c r="DX72" s="258">
        <f>100-DV72</f>
        <v>12.500000222352199</v>
      </c>
      <c r="DY72" s="177"/>
      <c r="EB72" s="220"/>
      <c r="EC72" s="220"/>
      <c r="ED72" s="220"/>
      <c r="EE72" s="220"/>
      <c r="EF72" s="220"/>
      <c r="EG72" s="220"/>
    </row>
    <row r="74" spans="1:137" ht="25.5">
      <c r="DS74" s="225" t="s">
        <v>225</v>
      </c>
      <c r="DT74" s="260" t="s">
        <v>226</v>
      </c>
      <c r="DV74" s="235">
        <v>-131.33000000000001</v>
      </c>
      <c r="DW74" s="235">
        <v>-6434.81</v>
      </c>
      <c r="DX74" s="235">
        <v>-938.02</v>
      </c>
    </row>
    <row r="75" spans="1:137">
      <c r="DT75" s="220" t="s">
        <v>227</v>
      </c>
      <c r="DV75" s="235">
        <v>131.33000000000001</v>
      </c>
      <c r="DW75" s="235">
        <v>6434.81</v>
      </c>
      <c r="DX75" s="235">
        <v>938.02</v>
      </c>
    </row>
  </sheetData>
  <mergeCells count="125">
    <mergeCell ref="A2:C2"/>
    <mergeCell ref="A3:A6"/>
    <mergeCell ref="B3:B6"/>
    <mergeCell ref="C3:C6"/>
    <mergeCell ref="D3:D6"/>
    <mergeCell ref="E3:E6"/>
    <mergeCell ref="CZ3:DF3"/>
    <mergeCell ref="H4:H6"/>
    <mergeCell ref="BM4:BS4"/>
    <mergeCell ref="CH4:CJ4"/>
    <mergeCell ref="CV4:CX4"/>
    <mergeCell ref="K5:K6"/>
    <mergeCell ref="AI5:AI6"/>
    <mergeCell ref="F3:F6"/>
    <mergeCell ref="G3:G6"/>
    <mergeCell ref="M3:M6"/>
    <mergeCell ref="AH3:AH6"/>
    <mergeCell ref="AI3:BI4"/>
    <mergeCell ref="BJ3:BJ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BK3:BK6"/>
    <mergeCell ref="BL3:BL6"/>
    <mergeCell ref="BM3:BX3"/>
    <mergeCell ref="BA5:BA6"/>
    <mergeCell ref="BB5:BB6"/>
    <mergeCell ref="BC5:BC6"/>
    <mergeCell ref="BD5:BD6"/>
    <mergeCell ref="BE5:BE6"/>
    <mergeCell ref="BF5:BF6"/>
    <mergeCell ref="AT5:AT6"/>
    <mergeCell ref="AV5:AV6"/>
    <mergeCell ref="AW5:AW6"/>
    <mergeCell ref="AX5:AX6"/>
    <mergeCell ref="AY5:AY6"/>
    <mergeCell ref="AZ5:AZ6"/>
    <mergeCell ref="BP5:BP6"/>
    <mergeCell ref="BQ5:BQ6"/>
    <mergeCell ref="BR5:BR6"/>
    <mergeCell ref="BS5:BS6"/>
    <mergeCell ref="BT5:BT6"/>
    <mergeCell ref="BU5:BU6"/>
    <mergeCell ref="BG5:BG6"/>
    <mergeCell ref="BH5:BH6"/>
    <mergeCell ref="BI5:BI6"/>
    <mergeCell ref="BM5:BM6"/>
    <mergeCell ref="BN5:BN6"/>
    <mergeCell ref="BO5:BO6"/>
    <mergeCell ref="CC5:CC6"/>
    <mergeCell ref="CD5:CD6"/>
    <mergeCell ref="CE5:CE6"/>
    <mergeCell ref="CF5:CF6"/>
    <mergeCell ref="CG5:CG6"/>
    <mergeCell ref="CH5:CH6"/>
    <mergeCell ref="BW5:BW6"/>
    <mergeCell ref="BX5:BX6"/>
    <mergeCell ref="BY5:BY6"/>
    <mergeCell ref="BZ5:BZ6"/>
    <mergeCell ref="CA5:CA6"/>
    <mergeCell ref="CB5:CB6"/>
    <mergeCell ref="CO5:CO6"/>
    <mergeCell ref="CP5:CP6"/>
    <mergeCell ref="CQ5:CQ6"/>
    <mergeCell ref="CR5:CR6"/>
    <mergeCell ref="CS5:CS6"/>
    <mergeCell ref="CT5:CT6"/>
    <mergeCell ref="CI5:CI6"/>
    <mergeCell ref="CJ5:CJ6"/>
    <mergeCell ref="CK5:CK6"/>
    <mergeCell ref="CL5:CL6"/>
    <mergeCell ref="CM5:CM6"/>
    <mergeCell ref="CN5:CN6"/>
    <mergeCell ref="DB5:DB6"/>
    <mergeCell ref="DC5:DC6"/>
    <mergeCell ref="DD5:DD6"/>
    <mergeCell ref="DE5:DE6"/>
    <mergeCell ref="DF5:DF6"/>
    <mergeCell ref="DG5:DG6"/>
    <mergeCell ref="CU5:CU6"/>
    <mergeCell ref="CV5:CV6"/>
    <mergeCell ref="CW5:CW6"/>
    <mergeCell ref="CX5:CX6"/>
    <mergeCell ref="CY5:CY6"/>
    <mergeCell ref="CZ5:CZ6"/>
    <mergeCell ref="DQ5:DQ6"/>
    <mergeCell ref="DR5:DR6"/>
    <mergeCell ref="DS5:DS6"/>
    <mergeCell ref="DH5:DH6"/>
    <mergeCell ref="DI5:DI6"/>
    <mergeCell ref="DJ5:DJ6"/>
    <mergeCell ref="DK5:DK6"/>
    <mergeCell ref="DL5:DL6"/>
    <mergeCell ref="DM5:DM6"/>
    <mergeCell ref="DT68:DV68"/>
    <mergeCell ref="CF70:CG70"/>
    <mergeCell ref="DV72:DW72"/>
    <mergeCell ref="EF5:EF6"/>
    <mergeCell ref="EG5:EG6"/>
    <mergeCell ref="EH5:EH6"/>
    <mergeCell ref="BQ30:BR30"/>
    <mergeCell ref="BH34:BI34"/>
    <mergeCell ref="DV64:DW64"/>
    <mergeCell ref="DZ5:DZ6"/>
    <mergeCell ref="EA5:EA6"/>
    <mergeCell ref="EB5:EB6"/>
    <mergeCell ref="EC5:EC6"/>
    <mergeCell ref="ED5:ED6"/>
    <mergeCell ref="EE5:EE6"/>
    <mergeCell ref="DT5:DT6"/>
    <mergeCell ref="DU5:DU6"/>
    <mergeCell ref="DV5:DV6"/>
    <mergeCell ref="DW5:DW6"/>
    <mergeCell ref="DX5:DX6"/>
    <mergeCell ref="DY5:DY6"/>
    <mergeCell ref="DN5:DN6"/>
    <mergeCell ref="DO5:DO6"/>
    <mergeCell ref="DP5:DP6"/>
  </mergeCells>
  <pageMargins left="0.11811023622047245" right="0.11811023622047245" top="0.74803149606299213" bottom="0.15748031496062992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J68"/>
  <sheetViews>
    <sheetView zoomScale="90" zoomScaleNormal="90" workbookViewId="0">
      <pane xSplit="2" ySplit="6" topLeftCell="BM7" activePane="bottomRight" state="frozen"/>
      <selection pane="topRight" activeCell="C1" sqref="C1"/>
      <selection pane="bottomLeft" activeCell="A7" sqref="A7"/>
      <selection pane="bottomRight" activeCell="BO18" sqref="BO18"/>
    </sheetView>
  </sheetViews>
  <sheetFormatPr defaultRowHeight="12.75"/>
  <cols>
    <col min="1" max="1" width="4.140625" style="248" customWidth="1"/>
    <col min="2" max="2" width="16.5703125" style="221" customWidth="1"/>
    <col min="3" max="5" width="16.5703125" style="217" customWidth="1"/>
    <col min="6" max="6" width="17.5703125" style="235" customWidth="1"/>
    <col min="7" max="7" width="14.140625" style="235" customWidth="1"/>
    <col min="8" max="8" width="19.42578125" style="235" customWidth="1"/>
    <col min="9" max="9" width="20.85546875" style="235" customWidth="1"/>
    <col min="10" max="10" width="17.5703125" style="235" hidden="1" customWidth="1"/>
    <col min="11" max="11" width="17.5703125" style="235" customWidth="1"/>
    <col min="12" max="13" width="15.42578125" style="249" customWidth="1"/>
    <col min="14" max="14" width="15.42578125" style="249" hidden="1" customWidth="1"/>
    <col min="15" max="16" width="15.85546875" style="249" customWidth="1"/>
    <col min="17" max="18" width="13.140625" style="249" customWidth="1"/>
    <col min="19" max="19" width="16.5703125" style="249" customWidth="1"/>
    <col min="20" max="20" width="16.7109375" style="249" customWidth="1"/>
    <col min="21" max="21" width="13.7109375" style="249" customWidth="1"/>
    <col min="22" max="22" width="14.5703125" style="249" customWidth="1"/>
    <col min="23" max="24" width="14.7109375" style="249" customWidth="1"/>
    <col min="25" max="25" width="17.140625" style="235" customWidth="1"/>
    <col min="26" max="26" width="17" style="235" customWidth="1"/>
    <col min="27" max="27" width="13.85546875" style="250" customWidth="1"/>
    <col min="28" max="28" width="18.42578125" style="250" hidden="1" customWidth="1"/>
    <col min="29" max="29" width="14.28515625" style="250" hidden="1" customWidth="1"/>
    <col min="30" max="30" width="15.42578125" style="250" customWidth="1"/>
    <col min="31" max="31" width="15.85546875" style="250" customWidth="1"/>
    <col min="32" max="33" width="13.28515625" style="250" hidden="1" customWidth="1"/>
    <col min="34" max="34" width="23.85546875" style="235" bestFit="1" customWidth="1"/>
    <col min="35" max="37" width="16.7109375" style="235" hidden="1" customWidth="1"/>
    <col min="38" max="38" width="15.85546875" style="235" customWidth="1"/>
    <col min="39" max="39" width="15.85546875" style="235" hidden="1" customWidth="1"/>
    <col min="40" max="41" width="20" style="235" hidden="1" customWidth="1"/>
    <col min="42" max="42" width="21" style="235" hidden="1" customWidth="1"/>
    <col min="43" max="43" width="18.5703125" style="235" hidden="1" customWidth="1"/>
    <col min="44" max="44" width="15.7109375" style="235" hidden="1" customWidth="1"/>
    <col min="45" max="48" width="14.7109375" style="235" hidden="1" customWidth="1"/>
    <col min="49" max="49" width="16.42578125" style="235" hidden="1" customWidth="1"/>
    <col min="50" max="50" width="19" style="235" customWidth="1"/>
    <col min="51" max="53" width="16.42578125" style="235" hidden="1" customWidth="1"/>
    <col min="54" max="54" width="16.42578125" style="220" customWidth="1"/>
    <col min="55" max="56" width="16.42578125" style="220" hidden="1" customWidth="1"/>
    <col min="57" max="58" width="16.42578125" style="235" hidden="1" customWidth="1"/>
    <col min="59" max="60" width="14.7109375" style="6" hidden="1" customWidth="1"/>
    <col min="61" max="61" width="14.7109375" style="251" customWidth="1"/>
    <col min="62" max="62" width="20.140625" style="251" bestFit="1" customWidth="1"/>
    <col min="63" max="63" width="15.42578125" style="251" hidden="1" customWidth="1"/>
    <col min="64" max="64" width="14.85546875" style="251" hidden="1" customWidth="1"/>
    <col min="65" max="65" width="16.5703125" style="251" customWidth="1"/>
    <col min="66" max="67" width="14.7109375" style="220" customWidth="1"/>
    <col min="68" max="69" width="14.7109375" style="220" hidden="1" customWidth="1"/>
    <col min="70" max="70" width="14.7109375" style="220" customWidth="1"/>
    <col min="71" max="73" width="15.28515625" style="235" hidden="1" customWidth="1"/>
    <col min="74" max="74" width="13.42578125" style="252" bestFit="1" customWidth="1"/>
    <col min="75" max="75" width="22.5703125" style="235" customWidth="1"/>
    <col min="76" max="77" width="42.7109375" style="235" hidden="1" customWidth="1"/>
    <col min="78" max="80" width="60.7109375" style="235" hidden="1" customWidth="1"/>
    <col min="81" max="81" width="39.5703125" style="235" hidden="1" customWidth="1"/>
    <col min="82" max="82" width="23" style="235" hidden="1" customWidth="1"/>
    <col min="83" max="83" width="23.28515625" style="235" hidden="1" customWidth="1"/>
    <col min="84" max="84" width="55" style="235" hidden="1" customWidth="1"/>
    <col min="85" max="85" width="28.5703125" style="235" hidden="1" customWidth="1"/>
    <col min="86" max="88" width="84.85546875" style="235" hidden="1" customWidth="1"/>
    <col min="89" max="89" width="28.5703125" style="235" hidden="1" customWidth="1"/>
    <col min="90" max="90" width="50.28515625" style="235" hidden="1" customWidth="1"/>
    <col min="91" max="91" width="72" style="235" hidden="1" customWidth="1"/>
    <col min="92" max="92" width="110.42578125" style="235" hidden="1" customWidth="1"/>
    <col min="93" max="93" width="34.85546875" style="235" hidden="1" customWidth="1"/>
    <col min="94" max="94" width="23" style="235" hidden="1" customWidth="1"/>
    <col min="95" max="95" width="17.7109375" style="235" hidden="1" customWidth="1"/>
    <col min="96" max="96" width="90.42578125" style="235" hidden="1" customWidth="1"/>
    <col min="97" max="97" width="32.5703125" style="235" hidden="1" customWidth="1"/>
    <col min="98" max="98" width="36.42578125" style="235" hidden="1" customWidth="1"/>
    <col min="99" max="99" width="35.85546875" style="220" hidden="1" customWidth="1"/>
    <col min="100" max="100" width="15.85546875" style="220" bestFit="1" customWidth="1"/>
    <col min="101" max="103" width="12.140625" style="235" hidden="1" customWidth="1"/>
    <col min="104" max="105" width="12.140625" style="220" hidden="1" customWidth="1"/>
    <col min="106" max="108" width="12.140625" style="235" hidden="1" customWidth="1"/>
    <col min="109" max="116" width="12.140625" style="220" hidden="1" customWidth="1"/>
    <col min="117" max="117" width="15.28515625" style="220" hidden="1" customWidth="1"/>
    <col min="118" max="119" width="12.140625" style="220" hidden="1" customWidth="1"/>
    <col min="120" max="120" width="16.7109375" style="220" hidden="1" customWidth="1"/>
    <col min="121" max="125" width="12.140625" style="220" hidden="1" customWidth="1"/>
    <col min="126" max="131" width="12.140625" style="235" hidden="1" customWidth="1"/>
    <col min="132" max="137" width="12.140625" style="220" hidden="1" customWidth="1"/>
    <col min="138" max="140" width="12.140625" style="6" hidden="1" customWidth="1"/>
    <col min="141" max="142" width="12.140625" style="6" customWidth="1"/>
    <col min="143" max="16384" width="9.140625" style="6"/>
  </cols>
  <sheetData>
    <row r="1" spans="1:138" ht="16.5">
      <c r="A1" s="1" t="s">
        <v>0</v>
      </c>
      <c r="B1" s="2"/>
      <c r="C1" s="3"/>
      <c r="D1" s="3"/>
      <c r="E1" s="3"/>
      <c r="F1" s="1"/>
      <c r="G1" s="1"/>
      <c r="H1" s="1"/>
      <c r="I1" s="1"/>
      <c r="J1" s="1"/>
      <c r="K1" s="1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1"/>
      <c r="Z1" s="1"/>
      <c r="AA1" s="5"/>
      <c r="AB1" s="5"/>
      <c r="AC1" s="5"/>
      <c r="AD1" s="5"/>
      <c r="AE1" s="5"/>
      <c r="AF1" s="5"/>
      <c r="AG1" s="5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</row>
    <row r="2" spans="1:138" ht="16.5" customHeight="1" thickBot="1">
      <c r="A2" s="648" t="s">
        <v>240</v>
      </c>
      <c r="B2" s="648"/>
      <c r="C2" s="648"/>
      <c r="D2" s="7"/>
      <c r="E2" s="7"/>
      <c r="F2" s="8"/>
      <c r="G2" s="9"/>
      <c r="H2" s="9"/>
      <c r="I2" s="9"/>
      <c r="J2" s="9"/>
      <c r="K2" s="9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9"/>
      <c r="Z2" s="9"/>
      <c r="AA2" s="10"/>
      <c r="AB2" s="10"/>
      <c r="AC2" s="10"/>
      <c r="AD2" s="10"/>
      <c r="AE2" s="10"/>
      <c r="AF2" s="10"/>
      <c r="AG2" s="10"/>
      <c r="AH2" s="9"/>
      <c r="AI2" s="11"/>
      <c r="AJ2" s="11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12"/>
      <c r="BH2" s="12"/>
      <c r="BI2" s="13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12"/>
    </row>
    <row r="3" spans="1:138" ht="14.25" customHeight="1" thickBot="1">
      <c r="A3" s="649" t="s">
        <v>1</v>
      </c>
      <c r="B3" s="652" t="s">
        <v>2</v>
      </c>
      <c r="C3" s="655" t="s">
        <v>3</v>
      </c>
      <c r="D3" s="658" t="s">
        <v>4</v>
      </c>
      <c r="E3" s="658" t="s">
        <v>5</v>
      </c>
      <c r="F3" s="671" t="s">
        <v>6</v>
      </c>
      <c r="G3" s="674" t="s">
        <v>7</v>
      </c>
      <c r="H3" s="14"/>
      <c r="I3" s="14"/>
      <c r="J3" s="14"/>
      <c r="K3" s="15"/>
      <c r="L3" s="16"/>
      <c r="M3" s="677" t="s">
        <v>8</v>
      </c>
      <c r="N3" s="17"/>
      <c r="O3" s="18"/>
      <c r="P3" s="18"/>
      <c r="Q3" s="18"/>
      <c r="R3" s="18"/>
      <c r="S3" s="18"/>
      <c r="T3" s="18"/>
      <c r="U3" s="18"/>
      <c r="V3" s="18"/>
      <c r="W3" s="19"/>
      <c r="X3" s="20"/>
      <c r="Y3" s="21"/>
      <c r="Z3" s="22"/>
      <c r="AA3" s="18"/>
      <c r="AB3" s="18"/>
      <c r="AC3" s="18"/>
      <c r="AD3" s="18"/>
      <c r="AE3" s="18"/>
      <c r="AF3" s="18"/>
      <c r="AG3" s="18"/>
      <c r="AH3" s="639" t="s">
        <v>9</v>
      </c>
      <c r="AI3" s="680" t="s">
        <v>10</v>
      </c>
      <c r="AJ3" s="680"/>
      <c r="AK3" s="680"/>
      <c r="AL3" s="680"/>
      <c r="AM3" s="680"/>
      <c r="AN3" s="680"/>
      <c r="AO3" s="680"/>
      <c r="AP3" s="680"/>
      <c r="AQ3" s="680"/>
      <c r="AR3" s="680"/>
      <c r="AS3" s="680"/>
      <c r="AT3" s="680"/>
      <c r="AU3" s="680"/>
      <c r="AV3" s="680"/>
      <c r="AW3" s="680"/>
      <c r="AX3" s="680"/>
      <c r="AY3" s="680"/>
      <c r="AZ3" s="680"/>
      <c r="BA3" s="680"/>
      <c r="BB3" s="680"/>
      <c r="BC3" s="680"/>
      <c r="BD3" s="680"/>
      <c r="BE3" s="680"/>
      <c r="BF3" s="680"/>
      <c r="BG3" s="680"/>
      <c r="BH3" s="680"/>
      <c r="BI3" s="681"/>
      <c r="BJ3" s="684" t="s">
        <v>11</v>
      </c>
      <c r="BK3" s="639" t="s">
        <v>12</v>
      </c>
      <c r="BL3" s="639" t="s">
        <v>13</v>
      </c>
      <c r="BM3" s="642"/>
      <c r="BN3" s="643"/>
      <c r="BO3" s="643"/>
      <c r="BP3" s="643"/>
      <c r="BQ3" s="643"/>
      <c r="BR3" s="643"/>
      <c r="BS3" s="643"/>
      <c r="BT3" s="643"/>
      <c r="BU3" s="643"/>
      <c r="BV3" s="643"/>
      <c r="BW3" s="643"/>
      <c r="BX3" s="64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642" t="s">
        <v>15</v>
      </c>
      <c r="DA3" s="643"/>
      <c r="DB3" s="643"/>
      <c r="DC3" s="643"/>
      <c r="DD3" s="643"/>
      <c r="DE3" s="643"/>
      <c r="DF3" s="661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4"/>
    </row>
    <row r="4" spans="1:138" ht="17.25" customHeight="1" thickBot="1">
      <c r="A4" s="650"/>
      <c r="B4" s="653"/>
      <c r="C4" s="656"/>
      <c r="D4" s="659"/>
      <c r="E4" s="659"/>
      <c r="F4" s="672"/>
      <c r="G4" s="675"/>
      <c r="H4" s="662" t="s">
        <v>16</v>
      </c>
      <c r="I4" s="25"/>
      <c r="J4" s="25"/>
      <c r="K4" s="26"/>
      <c r="L4" s="27"/>
      <c r="M4" s="678"/>
      <c r="N4" s="28"/>
      <c r="O4" s="29"/>
      <c r="P4" s="29"/>
      <c r="Q4" s="29"/>
      <c r="R4" s="29"/>
      <c r="S4" s="29"/>
      <c r="T4" s="29"/>
      <c r="U4" s="29"/>
      <c r="V4" s="29"/>
      <c r="W4" s="30"/>
      <c r="X4" s="31"/>
      <c r="Y4" s="32"/>
      <c r="Z4" s="33"/>
      <c r="AA4" s="29"/>
      <c r="AB4" s="29"/>
      <c r="AC4" s="29"/>
      <c r="AD4" s="29"/>
      <c r="AE4" s="29"/>
      <c r="AF4" s="29"/>
      <c r="AG4" s="29"/>
      <c r="AH4" s="640"/>
      <c r="AI4" s="682"/>
      <c r="AJ4" s="682"/>
      <c r="AK4" s="682"/>
      <c r="AL4" s="682"/>
      <c r="AM4" s="682"/>
      <c r="AN4" s="682"/>
      <c r="AO4" s="682"/>
      <c r="AP4" s="682"/>
      <c r="AQ4" s="682"/>
      <c r="AR4" s="682"/>
      <c r="AS4" s="682"/>
      <c r="AT4" s="682"/>
      <c r="AU4" s="682"/>
      <c r="AV4" s="682"/>
      <c r="AW4" s="682"/>
      <c r="AX4" s="682"/>
      <c r="AY4" s="682"/>
      <c r="AZ4" s="682"/>
      <c r="BA4" s="682"/>
      <c r="BB4" s="682"/>
      <c r="BC4" s="682"/>
      <c r="BD4" s="682"/>
      <c r="BE4" s="682"/>
      <c r="BF4" s="682"/>
      <c r="BG4" s="682"/>
      <c r="BH4" s="682"/>
      <c r="BI4" s="683"/>
      <c r="BJ4" s="685"/>
      <c r="BK4" s="640"/>
      <c r="BL4" s="640"/>
      <c r="BM4" s="664" t="s">
        <v>7</v>
      </c>
      <c r="BN4" s="665"/>
      <c r="BO4" s="665"/>
      <c r="BP4" s="665"/>
      <c r="BQ4" s="665"/>
      <c r="BR4" s="665"/>
      <c r="BS4" s="665"/>
      <c r="BT4" s="34"/>
      <c r="BU4" s="34"/>
      <c r="BV4" s="35" t="s">
        <v>17</v>
      </c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666" t="s">
        <v>18</v>
      </c>
      <c r="CI4" s="666"/>
      <c r="CJ4" s="66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7"/>
      <c r="CV4" s="667" t="s">
        <v>19</v>
      </c>
      <c r="CW4" s="668"/>
      <c r="CX4" s="668"/>
      <c r="CY4" s="38"/>
      <c r="CZ4" s="39"/>
      <c r="DA4" s="38"/>
      <c r="DB4" s="36"/>
      <c r="DC4" s="36"/>
      <c r="DD4" s="36"/>
      <c r="DE4" s="38"/>
      <c r="DF4" s="40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40"/>
    </row>
    <row r="5" spans="1:138" s="52" customFormat="1" ht="52.5" customHeight="1">
      <c r="A5" s="650"/>
      <c r="B5" s="653"/>
      <c r="C5" s="656"/>
      <c r="D5" s="659"/>
      <c r="E5" s="659"/>
      <c r="F5" s="672"/>
      <c r="G5" s="675"/>
      <c r="H5" s="662"/>
      <c r="I5" s="41"/>
      <c r="J5" s="41"/>
      <c r="K5" s="669" t="s">
        <v>17</v>
      </c>
      <c r="L5" s="42"/>
      <c r="M5" s="678"/>
      <c r="N5" s="43"/>
      <c r="O5" s="43"/>
      <c r="P5" s="43"/>
      <c r="Q5" s="43"/>
      <c r="R5" s="43"/>
      <c r="S5" s="43"/>
      <c r="T5" s="43"/>
      <c r="U5" s="43"/>
      <c r="V5" s="43"/>
      <c r="W5" s="44"/>
      <c r="X5" s="45"/>
      <c r="Y5" s="46"/>
      <c r="Z5" s="47"/>
      <c r="AA5" s="43"/>
      <c r="AB5" s="48"/>
      <c r="AC5" s="48"/>
      <c r="AD5" s="48"/>
      <c r="AE5" s="48"/>
      <c r="AF5" s="48"/>
      <c r="AG5" s="48"/>
      <c r="AH5" s="640"/>
      <c r="AI5" s="602" t="s">
        <v>20</v>
      </c>
      <c r="AJ5" s="687" t="s">
        <v>21</v>
      </c>
      <c r="AK5" s="513" t="s">
        <v>22</v>
      </c>
      <c r="AL5" s="513" t="s">
        <v>228</v>
      </c>
      <c r="AM5" s="513" t="s">
        <v>23</v>
      </c>
      <c r="AN5" s="513" t="s">
        <v>24</v>
      </c>
      <c r="AO5" s="513" t="s">
        <v>25</v>
      </c>
      <c r="AP5" s="513" t="s">
        <v>26</v>
      </c>
      <c r="AQ5" s="513" t="s">
        <v>230</v>
      </c>
      <c r="AR5" s="513" t="s">
        <v>27</v>
      </c>
      <c r="AS5" s="513" t="s">
        <v>28</v>
      </c>
      <c r="AT5" s="513" t="s">
        <v>29</v>
      </c>
      <c r="AU5" s="49"/>
      <c r="AV5" s="513" t="s">
        <v>30</v>
      </c>
      <c r="AW5" s="513" t="s">
        <v>229</v>
      </c>
      <c r="AX5" s="513" t="s">
        <v>234</v>
      </c>
      <c r="AY5" s="644" t="s">
        <v>32</v>
      </c>
      <c r="AZ5" s="513" t="s">
        <v>33</v>
      </c>
      <c r="BA5" s="513" t="s">
        <v>34</v>
      </c>
      <c r="BB5" s="513" t="s">
        <v>35</v>
      </c>
      <c r="BC5" s="513" t="s">
        <v>36</v>
      </c>
      <c r="BD5" s="513" t="s">
        <v>37</v>
      </c>
      <c r="BE5" s="633" t="s">
        <v>38</v>
      </c>
      <c r="BF5" s="633" t="s">
        <v>39</v>
      </c>
      <c r="BG5" s="633" t="s">
        <v>40</v>
      </c>
      <c r="BH5" s="633" t="s">
        <v>41</v>
      </c>
      <c r="BI5" s="634" t="s">
        <v>42</v>
      </c>
      <c r="BJ5" s="685"/>
      <c r="BK5" s="640"/>
      <c r="BL5" s="640"/>
      <c r="BM5" s="635" t="s">
        <v>43</v>
      </c>
      <c r="BN5" s="637" t="s">
        <v>44</v>
      </c>
      <c r="BO5" s="629" t="s">
        <v>45</v>
      </c>
      <c r="BP5" s="629" t="s">
        <v>46</v>
      </c>
      <c r="BQ5" s="629" t="s">
        <v>47</v>
      </c>
      <c r="BR5" s="629" t="s">
        <v>48</v>
      </c>
      <c r="BS5" s="646" t="s">
        <v>49</v>
      </c>
      <c r="BT5" s="629" t="s">
        <v>50</v>
      </c>
      <c r="BU5" s="631" t="s">
        <v>51</v>
      </c>
      <c r="BV5" s="50"/>
      <c r="BW5" s="510" t="s">
        <v>73</v>
      </c>
      <c r="BX5" s="604" t="s">
        <v>53</v>
      </c>
      <c r="BY5" s="604" t="s">
        <v>54</v>
      </c>
      <c r="BZ5" s="604" t="s">
        <v>55</v>
      </c>
      <c r="CA5" s="604" t="s">
        <v>56</v>
      </c>
      <c r="CB5" s="604" t="s">
        <v>57</v>
      </c>
      <c r="CC5" s="604" t="s">
        <v>58</v>
      </c>
      <c r="CD5" s="604" t="s">
        <v>59</v>
      </c>
      <c r="CE5" s="604" t="s">
        <v>60</v>
      </c>
      <c r="CF5" s="604" t="s">
        <v>61</v>
      </c>
      <c r="CG5" s="604" t="s">
        <v>62</v>
      </c>
      <c r="CH5" s="604" t="s">
        <v>63</v>
      </c>
      <c r="CI5" s="604" t="s">
        <v>64</v>
      </c>
      <c r="CJ5" s="604" t="s">
        <v>65</v>
      </c>
      <c r="CK5" s="604" t="s">
        <v>66</v>
      </c>
      <c r="CL5" s="604" t="s">
        <v>67</v>
      </c>
      <c r="CM5" s="604" t="s">
        <v>68</v>
      </c>
      <c r="CN5" s="604" t="s">
        <v>69</v>
      </c>
      <c r="CO5" s="604" t="s">
        <v>70</v>
      </c>
      <c r="CP5" s="604" t="s">
        <v>71</v>
      </c>
      <c r="CQ5" s="604" t="s">
        <v>72</v>
      </c>
      <c r="CR5" s="604" t="s">
        <v>73</v>
      </c>
      <c r="CS5" s="604" t="s">
        <v>74</v>
      </c>
      <c r="CT5" s="627" t="s">
        <v>75</v>
      </c>
      <c r="CU5" s="615" t="s">
        <v>76</v>
      </c>
      <c r="CV5" s="617" t="s">
        <v>19</v>
      </c>
      <c r="CW5" s="619" t="s">
        <v>77</v>
      </c>
      <c r="CX5" s="621" t="s">
        <v>78</v>
      </c>
      <c r="CY5" s="623" t="s">
        <v>79</v>
      </c>
      <c r="CZ5" s="625" t="s">
        <v>80</v>
      </c>
      <c r="DA5" s="51"/>
      <c r="DB5" s="604" t="s">
        <v>81</v>
      </c>
      <c r="DC5" s="604" t="s">
        <v>82</v>
      </c>
      <c r="DD5" s="604" t="s">
        <v>83</v>
      </c>
      <c r="DE5" s="604" t="s">
        <v>84</v>
      </c>
      <c r="DF5" s="611" t="s">
        <v>85</v>
      </c>
      <c r="DG5" s="613" t="s">
        <v>86</v>
      </c>
      <c r="DH5" s="602" t="s">
        <v>87</v>
      </c>
      <c r="DI5" s="604" t="s">
        <v>88</v>
      </c>
      <c r="DJ5" s="604" t="s">
        <v>89</v>
      </c>
      <c r="DK5" s="604" t="s">
        <v>90</v>
      </c>
      <c r="DL5" s="604" t="s">
        <v>91</v>
      </c>
      <c r="DM5" s="602" t="s">
        <v>92</v>
      </c>
      <c r="DN5" s="602" t="s">
        <v>93</v>
      </c>
      <c r="DO5" s="602" t="s">
        <v>94</v>
      </c>
      <c r="DP5" s="602" t="s">
        <v>258</v>
      </c>
      <c r="DQ5" s="602" t="s">
        <v>96</v>
      </c>
      <c r="DR5" s="604" t="s">
        <v>97</v>
      </c>
      <c r="DS5" s="602" t="s">
        <v>98</v>
      </c>
      <c r="DT5" s="602" t="s">
        <v>99</v>
      </c>
      <c r="DU5" s="602" t="s">
        <v>100</v>
      </c>
      <c r="DV5" s="604" t="s">
        <v>101</v>
      </c>
      <c r="DW5" s="609" t="s">
        <v>102</v>
      </c>
      <c r="DX5" s="609" t="s">
        <v>103</v>
      </c>
      <c r="DY5" s="607" t="s">
        <v>104</v>
      </c>
      <c r="DZ5" s="607" t="s">
        <v>105</v>
      </c>
      <c r="EA5" s="607" t="s">
        <v>106</v>
      </c>
      <c r="EB5" s="602" t="s">
        <v>107</v>
      </c>
      <c r="EC5" s="602" t="s">
        <v>108</v>
      </c>
      <c r="ED5" s="602" t="s">
        <v>109</v>
      </c>
      <c r="EE5" s="604" t="s">
        <v>110</v>
      </c>
      <c r="EF5" s="602" t="s">
        <v>108</v>
      </c>
      <c r="EG5" s="602" t="s">
        <v>109</v>
      </c>
      <c r="EH5" s="604" t="s">
        <v>110</v>
      </c>
    </row>
    <row r="6" spans="1:138" s="62" customFormat="1" ht="126" customHeight="1" thickBot="1">
      <c r="A6" s="651"/>
      <c r="B6" s="654"/>
      <c r="C6" s="657"/>
      <c r="D6" s="660"/>
      <c r="E6" s="660"/>
      <c r="F6" s="673"/>
      <c r="G6" s="676"/>
      <c r="H6" s="663"/>
      <c r="I6" s="53" t="s">
        <v>111</v>
      </c>
      <c r="J6" s="53" t="s">
        <v>112</v>
      </c>
      <c r="K6" s="670"/>
      <c r="L6" s="54" t="s">
        <v>113</v>
      </c>
      <c r="M6" s="679"/>
      <c r="N6" s="55" t="s">
        <v>114</v>
      </c>
      <c r="O6" s="55" t="s">
        <v>115</v>
      </c>
      <c r="P6" s="55" t="s">
        <v>116</v>
      </c>
      <c r="Q6" s="55" t="s">
        <v>117</v>
      </c>
      <c r="R6" s="55" t="s">
        <v>118</v>
      </c>
      <c r="S6" s="55" t="s">
        <v>119</v>
      </c>
      <c r="T6" s="55" t="s">
        <v>120</v>
      </c>
      <c r="U6" s="55" t="s">
        <v>121</v>
      </c>
      <c r="V6" s="55" t="s">
        <v>122</v>
      </c>
      <c r="W6" s="56" t="s">
        <v>123</v>
      </c>
      <c r="X6" s="57" t="s">
        <v>124</v>
      </c>
      <c r="Y6" s="58" t="s">
        <v>125</v>
      </c>
      <c r="Z6" s="59" t="s">
        <v>126</v>
      </c>
      <c r="AA6" s="55" t="s">
        <v>127</v>
      </c>
      <c r="AB6" s="55" t="s">
        <v>128</v>
      </c>
      <c r="AC6" s="55" t="s">
        <v>129</v>
      </c>
      <c r="AD6" s="55" t="s">
        <v>130</v>
      </c>
      <c r="AE6" s="55" t="s">
        <v>131</v>
      </c>
      <c r="AF6" s="55"/>
      <c r="AG6" s="55"/>
      <c r="AH6" s="641"/>
      <c r="AI6" s="603"/>
      <c r="AJ6" s="626"/>
      <c r="AK6" s="514"/>
      <c r="AL6" s="514"/>
      <c r="AM6" s="514"/>
      <c r="AN6" s="514"/>
      <c r="AO6" s="514"/>
      <c r="AP6" s="514"/>
      <c r="AQ6" s="514"/>
      <c r="AR6" s="514"/>
      <c r="AS6" s="514"/>
      <c r="AT6" s="514"/>
      <c r="AU6" s="60"/>
      <c r="AV6" s="514"/>
      <c r="AW6" s="514"/>
      <c r="AX6" s="514"/>
      <c r="AY6" s="645"/>
      <c r="AZ6" s="514"/>
      <c r="BA6" s="514"/>
      <c r="BB6" s="514"/>
      <c r="BC6" s="514"/>
      <c r="BD6" s="514"/>
      <c r="BE6" s="630"/>
      <c r="BF6" s="630"/>
      <c r="BG6" s="630"/>
      <c r="BH6" s="630"/>
      <c r="BI6" s="612"/>
      <c r="BJ6" s="686"/>
      <c r="BK6" s="641"/>
      <c r="BL6" s="641"/>
      <c r="BM6" s="636"/>
      <c r="BN6" s="638"/>
      <c r="BO6" s="630"/>
      <c r="BP6" s="630"/>
      <c r="BQ6" s="630"/>
      <c r="BR6" s="630"/>
      <c r="BS6" s="647"/>
      <c r="BT6" s="630"/>
      <c r="BU6" s="632"/>
      <c r="BV6" s="61" t="s">
        <v>132</v>
      </c>
      <c r="BW6" s="511"/>
      <c r="BX6" s="514"/>
      <c r="BY6" s="514"/>
      <c r="BZ6" s="514"/>
      <c r="CA6" s="514"/>
      <c r="CB6" s="514"/>
      <c r="CC6" s="514"/>
      <c r="CD6" s="514"/>
      <c r="CE6" s="514"/>
      <c r="CF6" s="514"/>
      <c r="CG6" s="514"/>
      <c r="CH6" s="514"/>
      <c r="CI6" s="514"/>
      <c r="CJ6" s="514"/>
      <c r="CK6" s="514"/>
      <c r="CL6" s="514"/>
      <c r="CM6" s="514"/>
      <c r="CN6" s="514"/>
      <c r="CO6" s="514"/>
      <c r="CP6" s="514"/>
      <c r="CQ6" s="514"/>
      <c r="CR6" s="514"/>
      <c r="CS6" s="514"/>
      <c r="CT6" s="628"/>
      <c r="CU6" s="616"/>
      <c r="CV6" s="618"/>
      <c r="CW6" s="620"/>
      <c r="CX6" s="622"/>
      <c r="CY6" s="624"/>
      <c r="CZ6" s="626"/>
      <c r="DA6" s="60"/>
      <c r="DB6" s="514"/>
      <c r="DC6" s="514"/>
      <c r="DD6" s="514"/>
      <c r="DE6" s="514"/>
      <c r="DF6" s="612"/>
      <c r="DG6" s="614"/>
      <c r="DH6" s="603"/>
      <c r="DI6" s="514"/>
      <c r="DJ6" s="514"/>
      <c r="DK6" s="514"/>
      <c r="DL6" s="514"/>
      <c r="DM6" s="603"/>
      <c r="DN6" s="603"/>
      <c r="DO6" s="603"/>
      <c r="DP6" s="603"/>
      <c r="DQ6" s="603"/>
      <c r="DR6" s="514"/>
      <c r="DS6" s="603"/>
      <c r="DT6" s="603"/>
      <c r="DU6" s="603"/>
      <c r="DV6" s="514"/>
      <c r="DW6" s="610"/>
      <c r="DX6" s="610"/>
      <c r="DY6" s="608"/>
      <c r="DZ6" s="608"/>
      <c r="EA6" s="608"/>
      <c r="EB6" s="603"/>
      <c r="EC6" s="603"/>
      <c r="ED6" s="603"/>
      <c r="EE6" s="514"/>
      <c r="EF6" s="603"/>
      <c r="EG6" s="603"/>
      <c r="EH6" s="514"/>
    </row>
    <row r="7" spans="1:138" s="101" customFormat="1" ht="26.25" customHeight="1" thickBot="1">
      <c r="A7" s="63"/>
      <c r="B7" s="64"/>
      <c r="C7" s="65"/>
      <c r="D7" s="65"/>
      <c r="E7" s="65"/>
      <c r="F7" s="66"/>
      <c r="G7" s="67"/>
      <c r="H7" s="68"/>
      <c r="I7" s="68"/>
      <c r="J7" s="68"/>
      <c r="K7" s="69"/>
      <c r="L7" s="70"/>
      <c r="M7" s="71"/>
      <c r="N7" s="71"/>
      <c r="O7" s="72" t="s">
        <v>133</v>
      </c>
      <c r="P7" s="72"/>
      <c r="Q7" s="71"/>
      <c r="R7" s="71"/>
      <c r="S7" s="71"/>
      <c r="T7" s="71"/>
      <c r="U7" s="71"/>
      <c r="V7" s="71"/>
      <c r="W7" s="73"/>
      <c r="X7" s="74"/>
      <c r="Y7" s="75"/>
      <c r="Z7" s="76"/>
      <c r="AA7" s="71"/>
      <c r="AB7" s="73"/>
      <c r="AC7" s="73"/>
      <c r="AD7" s="73"/>
      <c r="AE7" s="73"/>
      <c r="AF7" s="73"/>
      <c r="AG7" s="73"/>
      <c r="AH7" s="77"/>
      <c r="AI7" s="78" t="s">
        <v>134</v>
      </c>
      <c r="AJ7" s="79" t="s">
        <v>135</v>
      </c>
      <c r="AK7" s="79" t="s">
        <v>136</v>
      </c>
      <c r="AL7" s="80"/>
      <c r="AM7" s="79" t="s">
        <v>137</v>
      </c>
      <c r="AN7" s="79" t="s">
        <v>137</v>
      </c>
      <c r="AO7" s="79" t="s">
        <v>138</v>
      </c>
      <c r="AP7" s="79"/>
      <c r="AQ7" s="79" t="s">
        <v>231</v>
      </c>
      <c r="AR7" s="79" t="s">
        <v>139</v>
      </c>
      <c r="AS7" s="79" t="s">
        <v>140</v>
      </c>
      <c r="AT7" s="79"/>
      <c r="AU7" s="79"/>
      <c r="AV7" s="79" t="s">
        <v>141</v>
      </c>
      <c r="AW7" s="79" t="s">
        <v>141</v>
      </c>
      <c r="AX7" s="79" t="s">
        <v>233</v>
      </c>
      <c r="AY7" s="79" t="s">
        <v>142</v>
      </c>
      <c r="AZ7" s="79" t="s">
        <v>143</v>
      </c>
      <c r="BA7" s="79" t="s">
        <v>144</v>
      </c>
      <c r="BB7" s="79" t="s">
        <v>145</v>
      </c>
      <c r="BC7" s="79" t="s">
        <v>146</v>
      </c>
      <c r="BD7" s="79"/>
      <c r="BE7" s="81" t="s">
        <v>147</v>
      </c>
      <c r="BF7" s="81" t="s">
        <v>148</v>
      </c>
      <c r="BG7" s="65" t="s">
        <v>149</v>
      </c>
      <c r="BH7" s="65" t="s">
        <v>150</v>
      </c>
      <c r="BI7" s="82" t="s">
        <v>151</v>
      </c>
      <c r="BJ7" s="77"/>
      <c r="BK7" s="83"/>
      <c r="BL7" s="83"/>
      <c r="BM7" s="84"/>
      <c r="BN7" s="85"/>
      <c r="BO7" s="65"/>
      <c r="BP7" s="65"/>
      <c r="BQ7" s="65"/>
      <c r="BR7" s="65"/>
      <c r="BS7" s="86"/>
      <c r="BT7" s="65"/>
      <c r="BU7" s="80"/>
      <c r="BV7" s="87"/>
      <c r="BW7" s="88"/>
      <c r="BX7" s="65"/>
      <c r="BY7" s="80"/>
      <c r="BZ7" s="80"/>
      <c r="CA7" s="80"/>
      <c r="CB7" s="80"/>
      <c r="CC7" s="80"/>
      <c r="CD7" s="80"/>
      <c r="CE7" s="80"/>
      <c r="CF7" s="80"/>
      <c r="CG7" s="89" t="s">
        <v>133</v>
      </c>
      <c r="CH7" s="89" t="s">
        <v>146</v>
      </c>
      <c r="CI7" s="89" t="s">
        <v>146</v>
      </c>
      <c r="CJ7" s="89" t="s">
        <v>146</v>
      </c>
      <c r="CK7" s="80" t="s">
        <v>152</v>
      </c>
      <c r="CL7" s="80" t="s">
        <v>153</v>
      </c>
      <c r="CM7" s="89" t="s">
        <v>154</v>
      </c>
      <c r="CN7" s="89" t="s">
        <v>155</v>
      </c>
      <c r="CO7" s="80"/>
      <c r="CP7" s="89" t="s">
        <v>156</v>
      </c>
      <c r="CQ7" s="89" t="s">
        <v>157</v>
      </c>
      <c r="CR7" s="89" t="s">
        <v>158</v>
      </c>
      <c r="CS7" s="89" t="s">
        <v>159</v>
      </c>
      <c r="CT7" s="90"/>
      <c r="CU7" s="91" t="s">
        <v>145</v>
      </c>
      <c r="CV7" s="84"/>
      <c r="CW7" s="92"/>
      <c r="CX7" s="93"/>
      <c r="CY7" s="94"/>
      <c r="CZ7" s="95"/>
      <c r="DA7" s="80" t="s">
        <v>160</v>
      </c>
      <c r="DB7" s="96" t="s">
        <v>146</v>
      </c>
      <c r="DC7" s="96" t="s">
        <v>146</v>
      </c>
      <c r="DD7" s="96" t="s">
        <v>146</v>
      </c>
      <c r="DE7" s="80"/>
      <c r="DF7" s="97" t="s">
        <v>161</v>
      </c>
      <c r="DG7" s="98" t="s">
        <v>162</v>
      </c>
      <c r="DH7" s="89" t="s">
        <v>162</v>
      </c>
      <c r="DI7" s="65"/>
      <c r="DJ7" s="65"/>
      <c r="DK7" s="65"/>
      <c r="DL7" s="80" t="s">
        <v>163</v>
      </c>
      <c r="DM7" s="80" t="s">
        <v>164</v>
      </c>
      <c r="DN7" s="80" t="s">
        <v>165</v>
      </c>
      <c r="DO7" s="80" t="s">
        <v>164</v>
      </c>
      <c r="DP7" s="80" t="s">
        <v>164</v>
      </c>
      <c r="DQ7" s="80"/>
      <c r="DR7" s="80" t="s">
        <v>166</v>
      </c>
      <c r="DS7" s="80" t="s">
        <v>167</v>
      </c>
      <c r="DT7" s="80"/>
      <c r="DU7" s="80"/>
      <c r="DV7" s="80" t="s">
        <v>168</v>
      </c>
      <c r="DW7" s="99"/>
      <c r="DX7" s="99" t="s">
        <v>168</v>
      </c>
      <c r="DY7" s="100" t="s">
        <v>169</v>
      </c>
      <c r="DZ7" s="100"/>
      <c r="EA7" s="100"/>
      <c r="EB7" s="80"/>
      <c r="EC7" s="80"/>
      <c r="ED7" s="80"/>
      <c r="EE7" s="80"/>
      <c r="EF7" s="80"/>
      <c r="EG7" s="80"/>
      <c r="EH7" s="65"/>
    </row>
    <row r="8" spans="1:138" ht="17.25" customHeight="1">
      <c r="A8" s="102">
        <v>1</v>
      </c>
      <c r="B8" s="103" t="s">
        <v>170</v>
      </c>
      <c r="C8" s="104">
        <f t="shared" ref="C8:C21" si="0">D8+E8</f>
        <v>177500</v>
      </c>
      <c r="D8" s="105">
        <f t="shared" ref="D8:D21" si="1">AV8+BI8+DI8+EC8+EF8+BX8+CC8+CE8+DW8+BZ8+AO8+AM8+BD8+DZ8+BG8</f>
        <v>177500</v>
      </c>
      <c r="E8" s="106">
        <f t="shared" ref="E8:E21" si="2">AK8+AP8+AT8+AX8+BH8+CM8+CN8+CS8+CU8+ED8+EG8+DJ8+BW8+CQ8+DH8+DR8+DS8+CK8+CG8+CO8+CD8+AR8+AS8+CA8+DG8+CT8+CP8+DV8+CL8+BF8+AW8+AL8+AO8+BE8+AI8+BA8+BB8+BC8+AQ8+DY8+CF8+DL8+AN8+CR8+AY8+AZ8+AJ8</f>
        <v>0</v>
      </c>
      <c r="F8" s="107">
        <f t="shared" ref="F8:F21" si="3">G8+K8+Y8+Z8</f>
        <v>1423600</v>
      </c>
      <c r="G8" s="108">
        <f t="shared" ref="G8:G21" si="4">J8+I8+H8</f>
        <v>1246100</v>
      </c>
      <c r="H8" s="105">
        <f t="shared" ref="H8:H21" si="5">BO8</f>
        <v>295600</v>
      </c>
      <c r="I8" s="105">
        <f t="shared" ref="I8:J21" si="6">BR8</f>
        <v>950500</v>
      </c>
      <c r="J8" s="105">
        <f t="shared" si="6"/>
        <v>0</v>
      </c>
      <c r="K8" s="108">
        <f t="shared" ref="K8:K21" si="7">SUM(L8:X8)</f>
        <v>0</v>
      </c>
      <c r="L8" s="109">
        <f t="shared" ref="L8:L21" si="8">AP8+AR8+AS8+AT8+CK8+CM8+CN8+CO8+CQ8+CS8+AI8+CP8+CL8+AO8+AX8+AQ8+AY8+AZ8+CR8</f>
        <v>0</v>
      </c>
      <c r="M8" s="109">
        <f t="shared" ref="M8:M21" si="9">CA8+CB8+BZ8</f>
        <v>0</v>
      </c>
      <c r="N8" s="109"/>
      <c r="O8" s="109">
        <f t="shared" ref="O8:O21" si="10">BY8+CG8+CF8</f>
        <v>0</v>
      </c>
      <c r="P8" s="109">
        <f t="shared" ref="P8:P21" si="11">AJ8</f>
        <v>0</v>
      </c>
      <c r="Q8" s="109">
        <f t="shared" ref="Q8:Q21" si="12">CU8+BW8+BB8</f>
        <v>0</v>
      </c>
      <c r="R8" s="109">
        <f t="shared" ref="R8:R21" si="13">AK8+AL8</f>
        <v>0</v>
      </c>
      <c r="S8" s="109">
        <f t="shared" ref="S8:S21" si="14">AN8+AM8</f>
        <v>0</v>
      </c>
      <c r="T8" s="109">
        <f t="shared" ref="T8:T21" si="15">BW8+BX8</f>
        <v>0</v>
      </c>
      <c r="U8" s="109">
        <f t="shared" ref="U8:U21" si="16">CD8+CE8</f>
        <v>0</v>
      </c>
      <c r="V8" s="110">
        <f t="shared" ref="V8:V21" si="17">AV8+AW8</f>
        <v>0</v>
      </c>
      <c r="W8" s="109">
        <f t="shared" ref="W8:W21" si="18">CC8</f>
        <v>0</v>
      </c>
      <c r="X8" s="109">
        <f t="shared" ref="X8:X21" si="19">BC8+BD8</f>
        <v>0</v>
      </c>
      <c r="Y8" s="111">
        <f t="shared" ref="Y8:Y21" si="20">BI8</f>
        <v>177500</v>
      </c>
      <c r="Z8" s="112">
        <f t="shared" ref="Z8:Z21" si="21">SUM(AA8:AG8)</f>
        <v>0</v>
      </c>
      <c r="AA8" s="109">
        <f t="shared" ref="AA8:AA21" si="22">CZ8+DF8+DE8+DB8+DC8+DD8</f>
        <v>0</v>
      </c>
      <c r="AB8" s="113"/>
      <c r="AC8" s="113"/>
      <c r="AD8" s="114">
        <f t="shared" ref="AD8:AD21" si="23">BG8</f>
        <v>0</v>
      </c>
      <c r="AE8" s="114">
        <f t="shared" ref="AE8:AE21" si="24">DM8+DO8+EH8+BH8+EF8+EG8+DR8+DK8+DT8+EE8+ED8+EC8+EB8+DJ8+DI8+DN8+DP8+DV8+DW8+DX8+BF8+BE8+DS8+DY8+DZ8+EA8+DQ8+CW8+DL8+DH8+DG8+DU8</f>
        <v>0</v>
      </c>
      <c r="AF8" s="113"/>
      <c r="AG8" s="113"/>
      <c r="AH8" s="115">
        <f t="shared" ref="AH8:AH21" si="25">SUM(AI8:BI8)</f>
        <v>177500</v>
      </c>
      <c r="AI8" s="105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05"/>
      <c r="AU8" s="105"/>
      <c r="AV8" s="105"/>
      <c r="AW8" s="105"/>
      <c r="AX8" s="105"/>
      <c r="AY8" s="116"/>
      <c r="AZ8" s="116"/>
      <c r="BA8" s="116"/>
      <c r="BB8" s="117"/>
      <c r="BC8" s="118"/>
      <c r="BD8" s="116"/>
      <c r="BE8" s="105"/>
      <c r="BF8" s="105"/>
      <c r="BG8" s="119"/>
      <c r="BH8" s="119"/>
      <c r="BI8" s="120">
        <v>177500</v>
      </c>
      <c r="BJ8" s="115">
        <f t="shared" ref="BJ8:BJ21" si="26">BM8+BV8+CV8</f>
        <v>1246100</v>
      </c>
      <c r="BK8" s="121"/>
      <c r="BL8" s="121">
        <f t="shared" ref="BL8:BL21" si="27">BJ8-BK8</f>
        <v>1246100</v>
      </c>
      <c r="BM8" s="122">
        <f t="shared" ref="BM8:BM21" si="28">BN8+BS8</f>
        <v>1246100</v>
      </c>
      <c r="BN8" s="123">
        <f t="shared" ref="BN8:BN21" si="29">BO8+BP8+BQ8+BR8</f>
        <v>1246100</v>
      </c>
      <c r="BO8" s="124">
        <v>295600</v>
      </c>
      <c r="BP8" s="124"/>
      <c r="BQ8" s="106"/>
      <c r="BR8" s="106">
        <v>950500</v>
      </c>
      <c r="BS8" s="125">
        <f t="shared" ref="BS8:BS21" si="30">BT8+BU8</f>
        <v>0</v>
      </c>
      <c r="BT8" s="106"/>
      <c r="BU8" s="126"/>
      <c r="BV8" s="127">
        <f t="shared" ref="BV8:BV21" si="31">SUM(BW8:CU8)</f>
        <v>0</v>
      </c>
      <c r="BW8" s="128"/>
      <c r="BX8" s="105"/>
      <c r="BY8" s="116"/>
      <c r="BZ8" s="116"/>
      <c r="CA8" s="116"/>
      <c r="CB8" s="116"/>
      <c r="CC8" s="116"/>
      <c r="CD8" s="116"/>
      <c r="CE8" s="116"/>
      <c r="CF8" s="116"/>
      <c r="CG8" s="116"/>
      <c r="CH8" s="116"/>
      <c r="CI8" s="116"/>
      <c r="CJ8" s="116"/>
      <c r="CK8" s="116"/>
      <c r="CL8" s="116"/>
      <c r="CM8" s="116"/>
      <c r="CN8" s="116"/>
      <c r="CO8" s="116"/>
      <c r="CP8" s="116"/>
      <c r="CQ8" s="116"/>
      <c r="CR8" s="116"/>
      <c r="CS8" s="116"/>
      <c r="CT8" s="116"/>
      <c r="CU8" s="129"/>
      <c r="CV8" s="130">
        <f t="shared" ref="CV8:CV21" si="32">SUM(CZ8:EH8)+CW8</f>
        <v>0</v>
      </c>
      <c r="CW8" s="131">
        <f t="shared" ref="CW8:CW21" si="33">CX8+CY8</f>
        <v>0</v>
      </c>
      <c r="CX8" s="132"/>
      <c r="CY8" s="133"/>
      <c r="CZ8" s="134"/>
      <c r="DA8" s="116"/>
      <c r="DB8" s="116"/>
      <c r="DC8" s="116"/>
      <c r="DD8" s="116"/>
      <c r="DE8" s="116"/>
      <c r="DF8" s="129"/>
      <c r="DG8" s="118"/>
      <c r="DH8" s="116"/>
      <c r="DI8" s="135"/>
      <c r="DJ8" s="135"/>
      <c r="DK8" s="135"/>
      <c r="DL8" s="136"/>
      <c r="DM8" s="116"/>
      <c r="DN8" s="116"/>
      <c r="DO8" s="116"/>
      <c r="DP8" s="116"/>
      <c r="DQ8" s="116"/>
      <c r="DR8" s="116"/>
      <c r="DS8" s="116"/>
      <c r="DT8" s="116"/>
      <c r="DU8" s="116"/>
      <c r="DV8" s="116"/>
      <c r="DW8" s="116"/>
      <c r="DX8" s="116"/>
      <c r="DY8" s="116"/>
      <c r="DZ8" s="116"/>
      <c r="EA8" s="116"/>
      <c r="EB8" s="116"/>
      <c r="EC8" s="116"/>
      <c r="ED8" s="116"/>
      <c r="EE8" s="116"/>
      <c r="EF8" s="116"/>
      <c r="EG8" s="116"/>
      <c r="EH8" s="105"/>
    </row>
    <row r="9" spans="1:138" ht="17.25" customHeight="1">
      <c r="A9" s="137">
        <v>2</v>
      </c>
      <c r="B9" s="138" t="s">
        <v>171</v>
      </c>
      <c r="C9" s="139">
        <f t="shared" si="0"/>
        <v>443900</v>
      </c>
      <c r="D9" s="105">
        <f t="shared" si="1"/>
        <v>443900</v>
      </c>
      <c r="E9" s="106">
        <f t="shared" si="2"/>
        <v>0</v>
      </c>
      <c r="F9" s="140">
        <f t="shared" si="3"/>
        <v>1925300</v>
      </c>
      <c r="G9" s="108">
        <f t="shared" si="4"/>
        <v>1481400</v>
      </c>
      <c r="H9" s="105">
        <f t="shared" si="5"/>
        <v>709800</v>
      </c>
      <c r="I9" s="105">
        <f t="shared" si="6"/>
        <v>771600</v>
      </c>
      <c r="J9" s="106">
        <f t="shared" si="6"/>
        <v>0</v>
      </c>
      <c r="K9" s="108">
        <f t="shared" si="7"/>
        <v>0</v>
      </c>
      <c r="L9" s="109">
        <f t="shared" si="8"/>
        <v>0</v>
      </c>
      <c r="M9" s="109">
        <f t="shared" si="9"/>
        <v>0</v>
      </c>
      <c r="N9" s="109"/>
      <c r="O9" s="109">
        <f t="shared" si="10"/>
        <v>0</v>
      </c>
      <c r="P9" s="109">
        <f t="shared" si="11"/>
        <v>0</v>
      </c>
      <c r="Q9" s="109">
        <f t="shared" si="12"/>
        <v>0</v>
      </c>
      <c r="R9" s="109">
        <f t="shared" si="13"/>
        <v>0</v>
      </c>
      <c r="S9" s="109">
        <f t="shared" si="14"/>
        <v>0</v>
      </c>
      <c r="T9" s="109">
        <f t="shared" si="15"/>
        <v>0</v>
      </c>
      <c r="U9" s="109">
        <f t="shared" si="16"/>
        <v>0</v>
      </c>
      <c r="V9" s="110">
        <f t="shared" si="17"/>
        <v>0</v>
      </c>
      <c r="W9" s="109">
        <f t="shared" si="18"/>
        <v>0</v>
      </c>
      <c r="X9" s="109">
        <f t="shared" si="19"/>
        <v>0</v>
      </c>
      <c r="Y9" s="141">
        <f t="shared" si="20"/>
        <v>443900</v>
      </c>
      <c r="Z9" s="142">
        <f t="shared" si="21"/>
        <v>0</v>
      </c>
      <c r="AA9" s="109">
        <f t="shared" si="22"/>
        <v>0</v>
      </c>
      <c r="AB9" s="114"/>
      <c r="AC9" s="114"/>
      <c r="AD9" s="114">
        <f t="shared" si="23"/>
        <v>0</v>
      </c>
      <c r="AE9" s="114">
        <f t="shared" si="24"/>
        <v>0</v>
      </c>
      <c r="AF9" s="114"/>
      <c r="AG9" s="114"/>
      <c r="AH9" s="143">
        <f t="shared" si="25"/>
        <v>443900</v>
      </c>
      <c r="AI9" s="10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06"/>
      <c r="AU9" s="106"/>
      <c r="AV9" s="106"/>
      <c r="AW9" s="106"/>
      <c r="AX9" s="106"/>
      <c r="AY9" s="126"/>
      <c r="AZ9" s="126"/>
      <c r="BA9" s="126"/>
      <c r="BB9" s="106"/>
      <c r="BC9" s="144"/>
      <c r="BD9" s="126"/>
      <c r="BE9" s="106"/>
      <c r="BF9" s="106"/>
      <c r="BG9" s="145"/>
      <c r="BH9" s="145"/>
      <c r="BI9" s="146">
        <v>443900</v>
      </c>
      <c r="BJ9" s="143">
        <f t="shared" si="26"/>
        <v>1481400</v>
      </c>
      <c r="BK9" s="147">
        <v>9274082</v>
      </c>
      <c r="BL9" s="121">
        <f t="shared" si="27"/>
        <v>-7792682</v>
      </c>
      <c r="BM9" s="148">
        <f t="shared" si="28"/>
        <v>1481400</v>
      </c>
      <c r="BN9" s="149">
        <f t="shared" si="29"/>
        <v>1481400</v>
      </c>
      <c r="BO9" s="145">
        <v>709800</v>
      </c>
      <c r="BP9" s="106"/>
      <c r="BQ9" s="106"/>
      <c r="BR9" s="106">
        <v>771600</v>
      </c>
      <c r="BS9" s="125">
        <f t="shared" si="30"/>
        <v>0</v>
      </c>
      <c r="BT9" s="106"/>
      <c r="BU9" s="126"/>
      <c r="BV9" s="150">
        <f t="shared" si="31"/>
        <v>0</v>
      </c>
      <c r="BW9" s="151"/>
      <c r="BX9" s="106"/>
      <c r="BY9" s="126"/>
      <c r="BZ9" s="126"/>
      <c r="CA9" s="126"/>
      <c r="CB9" s="126"/>
      <c r="CC9" s="126"/>
      <c r="CD9" s="126"/>
      <c r="CE9" s="126"/>
      <c r="CF9" s="126"/>
      <c r="CG9" s="126"/>
      <c r="CH9" s="126"/>
      <c r="CI9" s="126"/>
      <c r="CJ9" s="126"/>
      <c r="CK9" s="126"/>
      <c r="CL9" s="126"/>
      <c r="CM9" s="126"/>
      <c r="CN9" s="126"/>
      <c r="CO9" s="126"/>
      <c r="CP9" s="126"/>
      <c r="CQ9" s="126"/>
      <c r="CR9" s="126"/>
      <c r="CS9" s="126"/>
      <c r="CT9" s="126"/>
      <c r="CU9" s="152"/>
      <c r="CV9" s="130">
        <f t="shared" si="32"/>
        <v>0</v>
      </c>
      <c r="CW9" s="131">
        <f t="shared" si="33"/>
        <v>0</v>
      </c>
      <c r="CX9" s="132"/>
      <c r="CY9" s="133"/>
      <c r="CZ9" s="153"/>
      <c r="DA9" s="116"/>
      <c r="DB9" s="126"/>
      <c r="DC9" s="126"/>
      <c r="DD9" s="126"/>
      <c r="DE9" s="126"/>
      <c r="DF9" s="152"/>
      <c r="DG9" s="118"/>
      <c r="DH9" s="116"/>
      <c r="DI9" s="126"/>
      <c r="DJ9" s="126"/>
      <c r="DK9" s="126"/>
      <c r="DL9" s="126"/>
      <c r="DM9" s="126"/>
      <c r="DN9" s="126"/>
      <c r="DO9" s="126"/>
      <c r="DP9" s="126"/>
      <c r="DQ9" s="126"/>
      <c r="DR9" s="126"/>
      <c r="DS9" s="126"/>
      <c r="DT9" s="126"/>
      <c r="DU9" s="126"/>
      <c r="DV9" s="126"/>
      <c r="DW9" s="126"/>
      <c r="DX9" s="126"/>
      <c r="DY9" s="126"/>
      <c r="DZ9" s="126"/>
      <c r="EA9" s="126"/>
      <c r="EB9" s="126"/>
      <c r="EC9" s="126"/>
      <c r="ED9" s="126"/>
      <c r="EE9" s="126"/>
      <c r="EF9" s="126"/>
      <c r="EG9" s="126"/>
      <c r="EH9" s="106"/>
    </row>
    <row r="10" spans="1:138" ht="15.75" customHeight="1">
      <c r="A10" s="137">
        <v>3</v>
      </c>
      <c r="B10" s="138" t="s">
        <v>172</v>
      </c>
      <c r="C10" s="139">
        <f t="shared" si="0"/>
        <v>443900</v>
      </c>
      <c r="D10" s="105">
        <f t="shared" si="1"/>
        <v>443900</v>
      </c>
      <c r="E10" s="106">
        <f t="shared" si="2"/>
        <v>0</v>
      </c>
      <c r="F10" s="140">
        <f t="shared" si="3"/>
        <v>6978400</v>
      </c>
      <c r="G10" s="108">
        <f t="shared" si="4"/>
        <v>6534500</v>
      </c>
      <c r="H10" s="105">
        <f t="shared" si="5"/>
        <v>1293400</v>
      </c>
      <c r="I10" s="105">
        <f t="shared" si="6"/>
        <v>5241100</v>
      </c>
      <c r="J10" s="106">
        <f t="shared" si="6"/>
        <v>0</v>
      </c>
      <c r="K10" s="108">
        <f t="shared" si="7"/>
        <v>0</v>
      </c>
      <c r="L10" s="109">
        <f t="shared" si="8"/>
        <v>0</v>
      </c>
      <c r="M10" s="109">
        <f t="shared" si="9"/>
        <v>0</v>
      </c>
      <c r="N10" s="109"/>
      <c r="O10" s="109">
        <f t="shared" si="10"/>
        <v>0</v>
      </c>
      <c r="P10" s="109">
        <f t="shared" si="11"/>
        <v>0</v>
      </c>
      <c r="Q10" s="109">
        <f t="shared" si="12"/>
        <v>0</v>
      </c>
      <c r="R10" s="109">
        <f t="shared" si="13"/>
        <v>0</v>
      </c>
      <c r="S10" s="109">
        <f t="shared" si="14"/>
        <v>0</v>
      </c>
      <c r="T10" s="109">
        <f t="shared" si="15"/>
        <v>0</v>
      </c>
      <c r="U10" s="109">
        <f t="shared" si="16"/>
        <v>0</v>
      </c>
      <c r="V10" s="110">
        <f t="shared" si="17"/>
        <v>0</v>
      </c>
      <c r="W10" s="109">
        <f t="shared" si="18"/>
        <v>0</v>
      </c>
      <c r="X10" s="109">
        <f t="shared" si="19"/>
        <v>0</v>
      </c>
      <c r="Y10" s="141">
        <f t="shared" si="20"/>
        <v>443900</v>
      </c>
      <c r="Z10" s="142">
        <f t="shared" si="21"/>
        <v>0</v>
      </c>
      <c r="AA10" s="109">
        <f t="shared" si="22"/>
        <v>0</v>
      </c>
      <c r="AB10" s="114"/>
      <c r="AC10" s="114"/>
      <c r="AD10" s="114">
        <f t="shared" si="23"/>
        <v>0</v>
      </c>
      <c r="AE10" s="114">
        <f t="shared" si="24"/>
        <v>0</v>
      </c>
      <c r="AF10" s="114"/>
      <c r="AG10" s="114"/>
      <c r="AH10" s="143">
        <f t="shared" si="25"/>
        <v>443900</v>
      </c>
      <c r="AI10" s="10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06"/>
      <c r="AU10" s="106"/>
      <c r="AV10" s="106"/>
      <c r="AW10" s="106"/>
      <c r="AX10" s="106"/>
      <c r="AY10" s="126"/>
      <c r="AZ10" s="126"/>
      <c r="BA10" s="126"/>
      <c r="BB10" s="106"/>
      <c r="BC10" s="144"/>
      <c r="BD10" s="126"/>
      <c r="BE10" s="106"/>
      <c r="BF10" s="106"/>
      <c r="BG10" s="145"/>
      <c r="BH10" s="145"/>
      <c r="BI10" s="146">
        <v>443900</v>
      </c>
      <c r="BJ10" s="143">
        <f t="shared" si="26"/>
        <v>6534500</v>
      </c>
      <c r="BK10" s="147"/>
      <c r="BL10" s="121">
        <f t="shared" si="27"/>
        <v>6534500</v>
      </c>
      <c r="BM10" s="148">
        <f t="shared" si="28"/>
        <v>6534500</v>
      </c>
      <c r="BN10" s="149">
        <f t="shared" si="29"/>
        <v>6534500</v>
      </c>
      <c r="BO10" s="145">
        <v>1293400</v>
      </c>
      <c r="BP10" s="106"/>
      <c r="BQ10" s="106"/>
      <c r="BR10" s="106">
        <v>5241100</v>
      </c>
      <c r="BS10" s="125">
        <f t="shared" si="30"/>
        <v>0</v>
      </c>
      <c r="BT10" s="106"/>
      <c r="BU10" s="126"/>
      <c r="BV10" s="150">
        <f t="shared" si="31"/>
        <v>0</v>
      </c>
      <c r="BW10" s="151"/>
      <c r="BX10" s="106"/>
      <c r="BY10" s="126"/>
      <c r="BZ10" s="126"/>
      <c r="CA10" s="126"/>
      <c r="CB10" s="126"/>
      <c r="CC10" s="126"/>
      <c r="CD10" s="126"/>
      <c r="CE10" s="126"/>
      <c r="CF10" s="126"/>
      <c r="CG10" s="126"/>
      <c r="CH10" s="126"/>
      <c r="CI10" s="126"/>
      <c r="CJ10" s="126"/>
      <c r="CK10" s="126"/>
      <c r="CL10" s="126"/>
      <c r="CM10" s="126"/>
      <c r="CN10" s="126"/>
      <c r="CO10" s="126"/>
      <c r="CP10" s="126"/>
      <c r="CQ10" s="126"/>
      <c r="CR10" s="126"/>
      <c r="CS10" s="126"/>
      <c r="CT10" s="126"/>
      <c r="CU10" s="152"/>
      <c r="CV10" s="130">
        <f t="shared" si="32"/>
        <v>0</v>
      </c>
      <c r="CW10" s="131">
        <f t="shared" si="33"/>
        <v>0</v>
      </c>
      <c r="CX10" s="132"/>
      <c r="CY10" s="133"/>
      <c r="CZ10" s="153"/>
      <c r="DA10" s="116"/>
      <c r="DB10" s="126"/>
      <c r="DC10" s="126"/>
      <c r="DD10" s="126"/>
      <c r="DE10" s="126"/>
      <c r="DF10" s="152"/>
      <c r="DG10" s="118"/>
      <c r="DH10" s="116"/>
      <c r="DI10" s="126"/>
      <c r="DJ10" s="126"/>
      <c r="DK10" s="154"/>
      <c r="DL10" s="126"/>
      <c r="DM10" s="126"/>
      <c r="DN10" s="126"/>
      <c r="DO10" s="126"/>
      <c r="DP10" s="126"/>
      <c r="DQ10" s="126"/>
      <c r="DR10" s="126"/>
      <c r="DS10" s="126"/>
      <c r="DT10" s="126"/>
      <c r="DU10" s="126"/>
      <c r="DV10" s="126"/>
      <c r="DW10" s="126"/>
      <c r="DX10" s="126"/>
      <c r="DY10" s="126"/>
      <c r="DZ10" s="126"/>
      <c r="EA10" s="126"/>
      <c r="EB10" s="126"/>
      <c r="EC10" s="126"/>
      <c r="ED10" s="126"/>
      <c r="EE10" s="126"/>
      <c r="EF10" s="126"/>
      <c r="EG10" s="126"/>
      <c r="EH10" s="106"/>
    </row>
    <row r="11" spans="1:138" ht="16.5" customHeight="1">
      <c r="A11" s="137">
        <v>4</v>
      </c>
      <c r="B11" s="138" t="s">
        <v>173</v>
      </c>
      <c r="C11" s="139">
        <f t="shared" si="0"/>
        <v>177500</v>
      </c>
      <c r="D11" s="105">
        <f t="shared" si="1"/>
        <v>177500</v>
      </c>
      <c r="E11" s="106">
        <f t="shared" si="2"/>
        <v>0</v>
      </c>
      <c r="F11" s="140">
        <f t="shared" si="3"/>
        <v>1687500</v>
      </c>
      <c r="G11" s="108">
        <f t="shared" si="4"/>
        <v>1510000</v>
      </c>
      <c r="H11" s="105">
        <f t="shared" si="5"/>
        <v>318000</v>
      </c>
      <c r="I11" s="105">
        <f t="shared" si="6"/>
        <v>1192000</v>
      </c>
      <c r="J11" s="106">
        <f t="shared" si="6"/>
        <v>0</v>
      </c>
      <c r="K11" s="108">
        <f t="shared" si="7"/>
        <v>0</v>
      </c>
      <c r="L11" s="109">
        <f t="shared" si="8"/>
        <v>0</v>
      </c>
      <c r="M11" s="109">
        <f t="shared" si="9"/>
        <v>0</v>
      </c>
      <c r="N11" s="109"/>
      <c r="O11" s="109">
        <f t="shared" si="10"/>
        <v>0</v>
      </c>
      <c r="P11" s="109">
        <f t="shared" si="11"/>
        <v>0</v>
      </c>
      <c r="Q11" s="109">
        <f t="shared" si="12"/>
        <v>0</v>
      </c>
      <c r="R11" s="109">
        <f t="shared" si="13"/>
        <v>0</v>
      </c>
      <c r="S11" s="109">
        <f t="shared" si="14"/>
        <v>0</v>
      </c>
      <c r="T11" s="109">
        <f t="shared" si="15"/>
        <v>0</v>
      </c>
      <c r="U11" s="109">
        <f t="shared" si="16"/>
        <v>0</v>
      </c>
      <c r="V11" s="110">
        <f t="shared" si="17"/>
        <v>0</v>
      </c>
      <c r="W11" s="109">
        <f t="shared" si="18"/>
        <v>0</v>
      </c>
      <c r="X11" s="109">
        <f t="shared" si="19"/>
        <v>0</v>
      </c>
      <c r="Y11" s="141">
        <f t="shared" si="20"/>
        <v>177500</v>
      </c>
      <c r="Z11" s="142">
        <f t="shared" si="21"/>
        <v>0</v>
      </c>
      <c r="AA11" s="109">
        <f t="shared" si="22"/>
        <v>0</v>
      </c>
      <c r="AB11" s="114"/>
      <c r="AC11" s="114"/>
      <c r="AD11" s="114">
        <f t="shared" si="23"/>
        <v>0</v>
      </c>
      <c r="AE11" s="114">
        <f t="shared" si="24"/>
        <v>0</v>
      </c>
      <c r="AF11" s="114"/>
      <c r="AG11" s="114"/>
      <c r="AH11" s="143">
        <f t="shared" si="25"/>
        <v>177500</v>
      </c>
      <c r="AI11" s="10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06"/>
      <c r="AU11" s="106"/>
      <c r="AV11" s="106"/>
      <c r="AW11" s="106"/>
      <c r="AX11" s="106"/>
      <c r="AY11" s="126"/>
      <c r="AZ11" s="126"/>
      <c r="BA11" s="126"/>
      <c r="BB11" s="106"/>
      <c r="BC11" s="144"/>
      <c r="BD11" s="126"/>
      <c r="BE11" s="106"/>
      <c r="BF11" s="106"/>
      <c r="BG11" s="155"/>
      <c r="BH11" s="155"/>
      <c r="BI11" s="120">
        <v>177500</v>
      </c>
      <c r="BJ11" s="143">
        <f t="shared" si="26"/>
        <v>1510000</v>
      </c>
      <c r="BK11" s="147"/>
      <c r="BL11" s="121">
        <f t="shared" si="27"/>
        <v>1510000</v>
      </c>
      <c r="BM11" s="148">
        <f t="shared" si="28"/>
        <v>1510000</v>
      </c>
      <c r="BN11" s="149">
        <f t="shared" si="29"/>
        <v>1510000</v>
      </c>
      <c r="BO11" s="145">
        <v>318000</v>
      </c>
      <c r="BP11" s="106"/>
      <c r="BQ11" s="106"/>
      <c r="BR11" s="106">
        <v>1192000</v>
      </c>
      <c r="BS11" s="125">
        <f t="shared" si="30"/>
        <v>0</v>
      </c>
      <c r="BT11" s="106"/>
      <c r="BU11" s="126"/>
      <c r="BV11" s="150">
        <f t="shared" si="31"/>
        <v>0</v>
      </c>
      <c r="BW11" s="151"/>
      <c r="BX11" s="10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52"/>
      <c r="CV11" s="130">
        <f t="shared" si="32"/>
        <v>0</v>
      </c>
      <c r="CW11" s="131">
        <f t="shared" si="33"/>
        <v>0</v>
      </c>
      <c r="CX11" s="132"/>
      <c r="CY11" s="133"/>
      <c r="CZ11" s="153"/>
      <c r="DA11" s="116"/>
      <c r="DB11" s="126"/>
      <c r="DC11" s="126"/>
      <c r="DD11" s="126"/>
      <c r="DE11" s="126"/>
      <c r="DF11" s="152"/>
      <c r="DG11" s="118"/>
      <c r="DH11" s="116"/>
      <c r="DI11" s="126"/>
      <c r="DJ11" s="126"/>
      <c r="DK11" s="126"/>
      <c r="DL11" s="126"/>
      <c r="DM11" s="126"/>
      <c r="DN11" s="126"/>
      <c r="DO11" s="126"/>
      <c r="DP11" s="126"/>
      <c r="DQ11" s="126"/>
      <c r="DR11" s="126"/>
      <c r="DS11" s="126"/>
      <c r="DT11" s="126"/>
      <c r="DU11" s="126"/>
      <c r="DV11" s="126"/>
      <c r="DW11" s="126"/>
      <c r="DX11" s="126"/>
      <c r="DY11" s="126"/>
      <c r="DZ11" s="126"/>
      <c r="EA11" s="126"/>
      <c r="EB11" s="126"/>
      <c r="EC11" s="126"/>
      <c r="ED11" s="126"/>
      <c r="EE11" s="126"/>
      <c r="EF11" s="126"/>
      <c r="EG11" s="126"/>
      <c r="EH11" s="106"/>
    </row>
    <row r="12" spans="1:138" ht="15" customHeight="1">
      <c r="A12" s="137">
        <v>5</v>
      </c>
      <c r="B12" s="138" t="s">
        <v>174</v>
      </c>
      <c r="C12" s="139">
        <f t="shared" si="0"/>
        <v>443900</v>
      </c>
      <c r="D12" s="105">
        <f t="shared" si="1"/>
        <v>443900</v>
      </c>
      <c r="E12" s="106">
        <f t="shared" si="2"/>
        <v>0</v>
      </c>
      <c r="F12" s="140">
        <f t="shared" si="3"/>
        <v>976200</v>
      </c>
      <c r="G12" s="108">
        <f t="shared" si="4"/>
        <v>532300</v>
      </c>
      <c r="H12" s="105">
        <f t="shared" si="5"/>
        <v>532300</v>
      </c>
      <c r="I12" s="105">
        <f t="shared" si="6"/>
        <v>0</v>
      </c>
      <c r="J12" s="106">
        <f t="shared" si="6"/>
        <v>0</v>
      </c>
      <c r="K12" s="108">
        <f t="shared" si="7"/>
        <v>0</v>
      </c>
      <c r="L12" s="109">
        <f t="shared" si="8"/>
        <v>0</v>
      </c>
      <c r="M12" s="109">
        <f t="shared" si="9"/>
        <v>0</v>
      </c>
      <c r="N12" s="109"/>
      <c r="O12" s="109">
        <f t="shared" si="10"/>
        <v>0</v>
      </c>
      <c r="P12" s="109">
        <f t="shared" si="11"/>
        <v>0</v>
      </c>
      <c r="Q12" s="109">
        <f t="shared" si="12"/>
        <v>0</v>
      </c>
      <c r="R12" s="109">
        <f t="shared" si="13"/>
        <v>0</v>
      </c>
      <c r="S12" s="109">
        <f t="shared" si="14"/>
        <v>0</v>
      </c>
      <c r="T12" s="109">
        <f t="shared" si="15"/>
        <v>0</v>
      </c>
      <c r="U12" s="109">
        <f t="shared" si="16"/>
        <v>0</v>
      </c>
      <c r="V12" s="110">
        <f t="shared" si="17"/>
        <v>0</v>
      </c>
      <c r="W12" s="109">
        <f t="shared" si="18"/>
        <v>0</v>
      </c>
      <c r="X12" s="109">
        <f t="shared" si="19"/>
        <v>0</v>
      </c>
      <c r="Y12" s="141">
        <f t="shared" si="20"/>
        <v>443900</v>
      </c>
      <c r="Z12" s="142">
        <f t="shared" si="21"/>
        <v>0</v>
      </c>
      <c r="AA12" s="109">
        <f t="shared" si="22"/>
        <v>0</v>
      </c>
      <c r="AB12" s="114"/>
      <c r="AC12" s="114"/>
      <c r="AD12" s="114">
        <f t="shared" si="23"/>
        <v>0</v>
      </c>
      <c r="AE12" s="114">
        <f t="shared" si="24"/>
        <v>0</v>
      </c>
      <c r="AF12" s="114"/>
      <c r="AG12" s="114"/>
      <c r="AH12" s="143">
        <f t="shared" si="25"/>
        <v>443900</v>
      </c>
      <c r="AI12" s="10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06"/>
      <c r="AU12" s="106"/>
      <c r="AV12" s="106"/>
      <c r="AW12" s="106"/>
      <c r="AX12" s="106"/>
      <c r="AY12" s="126"/>
      <c r="AZ12" s="126"/>
      <c r="BA12" s="126"/>
      <c r="BB12" s="106"/>
      <c r="BC12" s="144"/>
      <c r="BD12" s="126"/>
      <c r="BE12" s="106"/>
      <c r="BF12" s="106"/>
      <c r="BG12" s="145"/>
      <c r="BH12" s="145"/>
      <c r="BI12" s="146">
        <v>443900</v>
      </c>
      <c r="BJ12" s="143">
        <f t="shared" si="26"/>
        <v>532300</v>
      </c>
      <c r="BK12" s="147"/>
      <c r="BL12" s="121">
        <f t="shared" si="27"/>
        <v>532300</v>
      </c>
      <c r="BM12" s="148">
        <f t="shared" si="28"/>
        <v>532300</v>
      </c>
      <c r="BN12" s="149">
        <f t="shared" si="29"/>
        <v>532300</v>
      </c>
      <c r="BO12" s="145">
        <v>532300</v>
      </c>
      <c r="BP12" s="106"/>
      <c r="BQ12" s="106"/>
      <c r="BR12" s="106">
        <v>0</v>
      </c>
      <c r="BS12" s="125">
        <f t="shared" si="30"/>
        <v>0</v>
      </c>
      <c r="BT12" s="106"/>
      <c r="BU12" s="126"/>
      <c r="BV12" s="150">
        <f t="shared" si="31"/>
        <v>0</v>
      </c>
      <c r="BW12" s="151"/>
      <c r="BX12" s="106"/>
      <c r="BY12" s="126"/>
      <c r="BZ12" s="126"/>
      <c r="CA12" s="126"/>
      <c r="CB12" s="126"/>
      <c r="CC12" s="126"/>
      <c r="CD12" s="126"/>
      <c r="CE12" s="126"/>
      <c r="CF12" s="126"/>
      <c r="CG12" s="126"/>
      <c r="CH12" s="126"/>
      <c r="CI12" s="126"/>
      <c r="CJ12" s="126"/>
      <c r="CK12" s="126"/>
      <c r="CL12" s="126"/>
      <c r="CM12" s="126"/>
      <c r="CN12" s="126"/>
      <c r="CO12" s="126"/>
      <c r="CP12" s="126"/>
      <c r="CQ12" s="126"/>
      <c r="CR12" s="126"/>
      <c r="CS12" s="126"/>
      <c r="CT12" s="126"/>
      <c r="CU12" s="152"/>
      <c r="CV12" s="130">
        <f t="shared" si="32"/>
        <v>0</v>
      </c>
      <c r="CW12" s="131">
        <f t="shared" si="33"/>
        <v>0</v>
      </c>
      <c r="CX12" s="132"/>
      <c r="CY12" s="133"/>
      <c r="CZ12" s="153"/>
      <c r="DA12" s="116"/>
      <c r="DB12" s="126"/>
      <c r="DC12" s="126"/>
      <c r="DD12" s="126"/>
      <c r="DE12" s="126"/>
      <c r="DF12" s="152"/>
      <c r="DG12" s="118"/>
      <c r="DH12" s="116"/>
      <c r="DI12" s="126"/>
      <c r="DJ12" s="126"/>
      <c r="DK12" s="126"/>
      <c r="DL12" s="126"/>
      <c r="DM12" s="126"/>
      <c r="DN12" s="126"/>
      <c r="DO12" s="126"/>
      <c r="DP12" s="126"/>
      <c r="DQ12" s="126"/>
      <c r="DR12" s="126"/>
      <c r="DS12" s="126"/>
      <c r="DT12" s="126"/>
      <c r="DU12" s="126"/>
      <c r="DV12" s="126"/>
      <c r="DW12" s="126"/>
      <c r="DX12" s="126"/>
      <c r="DY12" s="126"/>
      <c r="DZ12" s="126"/>
      <c r="EA12" s="126"/>
      <c r="EB12" s="126"/>
      <c r="EC12" s="126"/>
      <c r="ED12" s="126"/>
      <c r="EE12" s="126"/>
      <c r="EF12" s="126"/>
      <c r="EG12" s="126"/>
      <c r="EH12" s="106"/>
    </row>
    <row r="13" spans="1:138" ht="15" customHeight="1">
      <c r="A13" s="137">
        <v>6</v>
      </c>
      <c r="B13" s="138" t="s">
        <v>175</v>
      </c>
      <c r="C13" s="139">
        <f t="shared" si="0"/>
        <v>177500</v>
      </c>
      <c r="D13" s="105">
        <f t="shared" si="1"/>
        <v>177500</v>
      </c>
      <c r="E13" s="106">
        <f t="shared" si="2"/>
        <v>0</v>
      </c>
      <c r="F13" s="140">
        <f t="shared" si="3"/>
        <v>1927500</v>
      </c>
      <c r="G13" s="108">
        <f t="shared" si="4"/>
        <v>1750000</v>
      </c>
      <c r="H13" s="105">
        <f t="shared" si="5"/>
        <v>184500</v>
      </c>
      <c r="I13" s="105">
        <f t="shared" si="6"/>
        <v>1565500</v>
      </c>
      <c r="J13" s="106">
        <f t="shared" si="6"/>
        <v>0</v>
      </c>
      <c r="K13" s="108">
        <f t="shared" si="7"/>
        <v>0</v>
      </c>
      <c r="L13" s="109">
        <f t="shared" si="8"/>
        <v>0</v>
      </c>
      <c r="M13" s="109">
        <f t="shared" si="9"/>
        <v>0</v>
      </c>
      <c r="N13" s="109"/>
      <c r="O13" s="109">
        <f t="shared" si="10"/>
        <v>0</v>
      </c>
      <c r="P13" s="109">
        <f t="shared" si="11"/>
        <v>0</v>
      </c>
      <c r="Q13" s="109">
        <f t="shared" si="12"/>
        <v>0</v>
      </c>
      <c r="R13" s="109">
        <f t="shared" si="13"/>
        <v>0</v>
      </c>
      <c r="S13" s="109">
        <f t="shared" si="14"/>
        <v>0</v>
      </c>
      <c r="T13" s="109">
        <f t="shared" si="15"/>
        <v>0</v>
      </c>
      <c r="U13" s="109">
        <f t="shared" si="16"/>
        <v>0</v>
      </c>
      <c r="V13" s="110">
        <f t="shared" si="17"/>
        <v>0</v>
      </c>
      <c r="W13" s="109">
        <f t="shared" si="18"/>
        <v>0</v>
      </c>
      <c r="X13" s="109">
        <f t="shared" si="19"/>
        <v>0</v>
      </c>
      <c r="Y13" s="141">
        <f t="shared" si="20"/>
        <v>177500</v>
      </c>
      <c r="Z13" s="142">
        <f t="shared" si="21"/>
        <v>0</v>
      </c>
      <c r="AA13" s="109">
        <f t="shared" si="22"/>
        <v>0</v>
      </c>
      <c r="AB13" s="114"/>
      <c r="AC13" s="114"/>
      <c r="AD13" s="114">
        <f t="shared" si="23"/>
        <v>0</v>
      </c>
      <c r="AE13" s="114">
        <f t="shared" si="24"/>
        <v>0</v>
      </c>
      <c r="AF13" s="114"/>
      <c r="AG13" s="114"/>
      <c r="AH13" s="143">
        <f t="shared" si="25"/>
        <v>177500</v>
      </c>
      <c r="AI13" s="10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06"/>
      <c r="AU13" s="106"/>
      <c r="AV13" s="106"/>
      <c r="AW13" s="106"/>
      <c r="AX13" s="106"/>
      <c r="AY13" s="126"/>
      <c r="AZ13" s="126"/>
      <c r="BA13" s="126"/>
      <c r="BB13" s="106"/>
      <c r="BC13" s="144"/>
      <c r="BD13" s="126"/>
      <c r="BE13" s="106"/>
      <c r="BF13" s="106"/>
      <c r="BG13" s="145"/>
      <c r="BH13" s="145"/>
      <c r="BI13" s="120">
        <v>177500</v>
      </c>
      <c r="BJ13" s="143">
        <f t="shared" si="26"/>
        <v>1750000</v>
      </c>
      <c r="BK13" s="147"/>
      <c r="BL13" s="121">
        <f t="shared" si="27"/>
        <v>1750000</v>
      </c>
      <c r="BM13" s="148">
        <f t="shared" si="28"/>
        <v>1750000</v>
      </c>
      <c r="BN13" s="149">
        <f t="shared" si="29"/>
        <v>1750000</v>
      </c>
      <c r="BO13" s="145">
        <v>184500</v>
      </c>
      <c r="BP13" s="106"/>
      <c r="BQ13" s="106"/>
      <c r="BR13" s="106">
        <v>1565500</v>
      </c>
      <c r="BS13" s="125">
        <f t="shared" si="30"/>
        <v>0</v>
      </c>
      <c r="BT13" s="106"/>
      <c r="BU13" s="126"/>
      <c r="BV13" s="150">
        <f t="shared" si="31"/>
        <v>0</v>
      </c>
      <c r="BW13" s="151"/>
      <c r="BX13" s="106"/>
      <c r="BY13" s="126"/>
      <c r="BZ13" s="126"/>
      <c r="CA13" s="126"/>
      <c r="CB13" s="126"/>
      <c r="CC13" s="126"/>
      <c r="CD13" s="126"/>
      <c r="CE13" s="126"/>
      <c r="CF13" s="126"/>
      <c r="CG13" s="126"/>
      <c r="CH13" s="126"/>
      <c r="CI13" s="126"/>
      <c r="CJ13" s="126"/>
      <c r="CK13" s="126"/>
      <c r="CL13" s="126"/>
      <c r="CM13" s="126"/>
      <c r="CN13" s="126"/>
      <c r="CO13" s="126"/>
      <c r="CP13" s="126"/>
      <c r="CQ13" s="126"/>
      <c r="CR13" s="126"/>
      <c r="CS13" s="126"/>
      <c r="CT13" s="126"/>
      <c r="CU13" s="152"/>
      <c r="CV13" s="130">
        <f t="shared" si="32"/>
        <v>0</v>
      </c>
      <c r="CW13" s="131">
        <f t="shared" si="33"/>
        <v>0</v>
      </c>
      <c r="CX13" s="132"/>
      <c r="CY13" s="133"/>
      <c r="CZ13" s="153"/>
      <c r="DA13" s="116"/>
      <c r="DB13" s="126"/>
      <c r="DC13" s="126"/>
      <c r="DD13" s="126"/>
      <c r="DE13" s="126"/>
      <c r="DF13" s="152"/>
      <c r="DG13" s="118"/>
      <c r="DH13" s="116"/>
      <c r="DI13" s="126"/>
      <c r="DJ13" s="126"/>
      <c r="DK13" s="126"/>
      <c r="DL13" s="126"/>
      <c r="DM13" s="126"/>
      <c r="DN13" s="126"/>
      <c r="DO13" s="126"/>
      <c r="DP13" s="126"/>
      <c r="DQ13" s="126"/>
      <c r="DR13" s="126"/>
      <c r="DS13" s="126"/>
      <c r="DT13" s="126"/>
      <c r="DU13" s="126"/>
      <c r="DV13" s="126"/>
      <c r="DW13" s="126"/>
      <c r="DX13" s="126"/>
      <c r="DY13" s="126"/>
      <c r="DZ13" s="126"/>
      <c r="EA13" s="126"/>
      <c r="EB13" s="126"/>
      <c r="EC13" s="126"/>
      <c r="ED13" s="126"/>
      <c r="EE13" s="126"/>
      <c r="EF13" s="126"/>
      <c r="EG13" s="126"/>
      <c r="EH13" s="106"/>
    </row>
    <row r="14" spans="1:138" ht="15" customHeight="1">
      <c r="A14" s="137">
        <v>7</v>
      </c>
      <c r="B14" s="138" t="s">
        <v>176</v>
      </c>
      <c r="C14" s="139">
        <f t="shared" si="0"/>
        <v>177500</v>
      </c>
      <c r="D14" s="105">
        <f t="shared" si="1"/>
        <v>177500</v>
      </c>
      <c r="E14" s="106">
        <f t="shared" si="2"/>
        <v>0</v>
      </c>
      <c r="F14" s="140">
        <f t="shared" si="3"/>
        <v>1257300</v>
      </c>
      <c r="G14" s="108">
        <f t="shared" si="4"/>
        <v>1079800</v>
      </c>
      <c r="H14" s="105">
        <f t="shared" si="5"/>
        <v>409800</v>
      </c>
      <c r="I14" s="105">
        <f t="shared" si="6"/>
        <v>670000</v>
      </c>
      <c r="J14" s="106">
        <f t="shared" si="6"/>
        <v>0</v>
      </c>
      <c r="K14" s="108">
        <f t="shared" si="7"/>
        <v>0</v>
      </c>
      <c r="L14" s="109">
        <f t="shared" si="8"/>
        <v>0</v>
      </c>
      <c r="M14" s="109">
        <f t="shared" si="9"/>
        <v>0</v>
      </c>
      <c r="N14" s="109"/>
      <c r="O14" s="109">
        <f t="shared" si="10"/>
        <v>0</v>
      </c>
      <c r="P14" s="109">
        <f t="shared" si="11"/>
        <v>0</v>
      </c>
      <c r="Q14" s="109">
        <f t="shared" si="12"/>
        <v>0</v>
      </c>
      <c r="R14" s="109">
        <f t="shared" si="13"/>
        <v>0</v>
      </c>
      <c r="S14" s="109">
        <f t="shared" si="14"/>
        <v>0</v>
      </c>
      <c r="T14" s="109">
        <f t="shared" si="15"/>
        <v>0</v>
      </c>
      <c r="U14" s="109">
        <f t="shared" si="16"/>
        <v>0</v>
      </c>
      <c r="V14" s="110">
        <f t="shared" si="17"/>
        <v>0</v>
      </c>
      <c r="W14" s="109">
        <f t="shared" si="18"/>
        <v>0</v>
      </c>
      <c r="X14" s="109">
        <f t="shared" si="19"/>
        <v>0</v>
      </c>
      <c r="Y14" s="141">
        <f t="shared" si="20"/>
        <v>177500</v>
      </c>
      <c r="Z14" s="142">
        <f t="shared" si="21"/>
        <v>0</v>
      </c>
      <c r="AA14" s="109">
        <f t="shared" si="22"/>
        <v>0</v>
      </c>
      <c r="AB14" s="114"/>
      <c r="AC14" s="114"/>
      <c r="AD14" s="114">
        <f t="shared" si="23"/>
        <v>0</v>
      </c>
      <c r="AE14" s="114">
        <f t="shared" si="24"/>
        <v>0</v>
      </c>
      <c r="AF14" s="114"/>
      <c r="AG14" s="114"/>
      <c r="AH14" s="143">
        <f t="shared" si="25"/>
        <v>177500</v>
      </c>
      <c r="AI14" s="106"/>
      <c r="AJ14" s="126"/>
      <c r="AK14" s="126"/>
      <c r="AL14" s="126"/>
      <c r="AM14" s="126"/>
      <c r="AN14" s="126"/>
      <c r="AO14" s="126"/>
      <c r="AP14" s="126"/>
      <c r="AQ14" s="126"/>
      <c r="AR14" s="126"/>
      <c r="AS14" s="126"/>
      <c r="AT14" s="106"/>
      <c r="AU14" s="106"/>
      <c r="AV14" s="106"/>
      <c r="AW14" s="106"/>
      <c r="AX14" s="106"/>
      <c r="AY14" s="126"/>
      <c r="AZ14" s="126"/>
      <c r="BA14" s="126"/>
      <c r="BB14" s="106"/>
      <c r="BC14" s="144"/>
      <c r="BD14" s="126"/>
      <c r="BE14" s="106"/>
      <c r="BF14" s="106"/>
      <c r="BG14" s="145"/>
      <c r="BH14" s="145"/>
      <c r="BI14" s="120">
        <v>177500</v>
      </c>
      <c r="BJ14" s="143">
        <f t="shared" si="26"/>
        <v>1079800</v>
      </c>
      <c r="BK14" s="147"/>
      <c r="BL14" s="121">
        <f t="shared" si="27"/>
        <v>1079800</v>
      </c>
      <c r="BM14" s="148">
        <f t="shared" si="28"/>
        <v>1079800</v>
      </c>
      <c r="BN14" s="149">
        <f t="shared" si="29"/>
        <v>1079800</v>
      </c>
      <c r="BO14" s="507">
        <v>409800</v>
      </c>
      <c r="BP14" s="106"/>
      <c r="BQ14" s="106"/>
      <c r="BR14" s="106">
        <v>670000</v>
      </c>
      <c r="BS14" s="125">
        <f t="shared" si="30"/>
        <v>0</v>
      </c>
      <c r="BT14" s="106"/>
      <c r="BU14" s="126"/>
      <c r="BV14" s="150">
        <f t="shared" si="31"/>
        <v>0</v>
      </c>
      <c r="BW14" s="151"/>
      <c r="BX14" s="106"/>
      <c r="BY14" s="126"/>
      <c r="BZ14" s="126"/>
      <c r="CA14" s="126"/>
      <c r="CB14" s="126"/>
      <c r="CC14" s="126"/>
      <c r="CD14" s="126"/>
      <c r="CE14" s="126"/>
      <c r="CF14" s="126"/>
      <c r="CG14" s="126"/>
      <c r="CH14" s="126"/>
      <c r="CI14" s="126"/>
      <c r="CJ14" s="126"/>
      <c r="CK14" s="126"/>
      <c r="CL14" s="126"/>
      <c r="CM14" s="126"/>
      <c r="CN14" s="126"/>
      <c r="CO14" s="126"/>
      <c r="CP14" s="126"/>
      <c r="CQ14" s="126"/>
      <c r="CR14" s="126"/>
      <c r="CS14" s="126"/>
      <c r="CT14" s="126"/>
      <c r="CU14" s="152"/>
      <c r="CV14" s="130">
        <f t="shared" si="32"/>
        <v>0</v>
      </c>
      <c r="CW14" s="131">
        <f t="shared" si="33"/>
        <v>0</v>
      </c>
      <c r="CX14" s="132"/>
      <c r="CY14" s="133"/>
      <c r="CZ14" s="153"/>
      <c r="DA14" s="116"/>
      <c r="DB14" s="126"/>
      <c r="DC14" s="126"/>
      <c r="DD14" s="126"/>
      <c r="DE14" s="126"/>
      <c r="DF14" s="152"/>
      <c r="DG14" s="118"/>
      <c r="DH14" s="116"/>
      <c r="DI14" s="126"/>
      <c r="DJ14" s="126"/>
      <c r="DK14" s="126"/>
      <c r="DL14" s="126"/>
      <c r="DM14" s="126"/>
      <c r="DN14" s="126"/>
      <c r="DO14" s="126"/>
      <c r="DP14" s="126"/>
      <c r="DQ14" s="126"/>
      <c r="DR14" s="126"/>
      <c r="DS14" s="126"/>
      <c r="DT14" s="126"/>
      <c r="DU14" s="126"/>
      <c r="DV14" s="126"/>
      <c r="DW14" s="126"/>
      <c r="DX14" s="126"/>
      <c r="DY14" s="126"/>
      <c r="DZ14" s="126"/>
      <c r="EA14" s="126"/>
      <c r="EB14" s="126"/>
      <c r="EC14" s="126"/>
      <c r="ED14" s="126"/>
      <c r="EE14" s="126"/>
      <c r="EF14" s="126"/>
      <c r="EG14" s="126"/>
      <c r="EH14" s="106"/>
    </row>
    <row r="15" spans="1:138" ht="15" customHeight="1">
      <c r="A15" s="137">
        <v>8</v>
      </c>
      <c r="B15" s="138" t="s">
        <v>177</v>
      </c>
      <c r="C15" s="139">
        <f t="shared" si="0"/>
        <v>177500</v>
      </c>
      <c r="D15" s="105">
        <f t="shared" si="1"/>
        <v>177500</v>
      </c>
      <c r="E15" s="106">
        <f t="shared" si="2"/>
        <v>0</v>
      </c>
      <c r="F15" s="140">
        <f t="shared" si="3"/>
        <v>2442300</v>
      </c>
      <c r="G15" s="108">
        <f t="shared" si="4"/>
        <v>2264800</v>
      </c>
      <c r="H15" s="105">
        <f t="shared" si="5"/>
        <v>432300</v>
      </c>
      <c r="I15" s="105">
        <f t="shared" si="6"/>
        <v>1832500</v>
      </c>
      <c r="J15" s="106">
        <f t="shared" si="6"/>
        <v>0</v>
      </c>
      <c r="K15" s="108">
        <f t="shared" si="7"/>
        <v>0</v>
      </c>
      <c r="L15" s="109">
        <f t="shared" si="8"/>
        <v>0</v>
      </c>
      <c r="M15" s="109">
        <f t="shared" si="9"/>
        <v>0</v>
      </c>
      <c r="N15" s="109"/>
      <c r="O15" s="109">
        <f t="shared" si="10"/>
        <v>0</v>
      </c>
      <c r="P15" s="109">
        <f t="shared" si="11"/>
        <v>0</v>
      </c>
      <c r="Q15" s="109">
        <f t="shared" si="12"/>
        <v>0</v>
      </c>
      <c r="R15" s="109">
        <f t="shared" si="13"/>
        <v>0</v>
      </c>
      <c r="S15" s="109">
        <f t="shared" si="14"/>
        <v>0</v>
      </c>
      <c r="T15" s="109">
        <f t="shared" si="15"/>
        <v>0</v>
      </c>
      <c r="U15" s="109">
        <f t="shared" si="16"/>
        <v>0</v>
      </c>
      <c r="V15" s="110">
        <f t="shared" si="17"/>
        <v>0</v>
      </c>
      <c r="W15" s="109">
        <f t="shared" si="18"/>
        <v>0</v>
      </c>
      <c r="X15" s="109">
        <f t="shared" si="19"/>
        <v>0</v>
      </c>
      <c r="Y15" s="141">
        <f t="shared" si="20"/>
        <v>177500</v>
      </c>
      <c r="Z15" s="142">
        <f t="shared" si="21"/>
        <v>0</v>
      </c>
      <c r="AA15" s="109">
        <f t="shared" si="22"/>
        <v>0</v>
      </c>
      <c r="AB15" s="114"/>
      <c r="AC15" s="114"/>
      <c r="AD15" s="114">
        <f t="shared" si="23"/>
        <v>0</v>
      </c>
      <c r="AE15" s="114">
        <f t="shared" si="24"/>
        <v>0</v>
      </c>
      <c r="AF15" s="114"/>
      <c r="AG15" s="114"/>
      <c r="AH15" s="143">
        <f t="shared" si="25"/>
        <v>177500</v>
      </c>
      <c r="AI15" s="106"/>
      <c r="AJ15" s="154"/>
      <c r="AK15" s="126"/>
      <c r="AL15" s="126"/>
      <c r="AM15" s="126"/>
      <c r="AN15" s="126"/>
      <c r="AO15" s="126"/>
      <c r="AP15" s="126"/>
      <c r="AQ15" s="126"/>
      <c r="AR15" s="126"/>
      <c r="AS15" s="126"/>
      <c r="AT15" s="106"/>
      <c r="AU15" s="106"/>
      <c r="AV15" s="106"/>
      <c r="AW15" s="106"/>
      <c r="AX15" s="106"/>
      <c r="AY15" s="126"/>
      <c r="AZ15" s="126"/>
      <c r="BA15" s="126"/>
      <c r="BB15" s="106"/>
      <c r="BC15" s="144"/>
      <c r="BD15" s="126"/>
      <c r="BE15" s="106"/>
      <c r="BF15" s="106"/>
      <c r="BG15" s="145"/>
      <c r="BH15" s="145"/>
      <c r="BI15" s="120">
        <v>177500</v>
      </c>
      <c r="BJ15" s="143">
        <f t="shared" si="26"/>
        <v>2264800</v>
      </c>
      <c r="BK15" s="147"/>
      <c r="BL15" s="121">
        <f t="shared" si="27"/>
        <v>2264800</v>
      </c>
      <c r="BM15" s="148">
        <f t="shared" si="28"/>
        <v>2264800</v>
      </c>
      <c r="BN15" s="149">
        <f t="shared" si="29"/>
        <v>2264800</v>
      </c>
      <c r="BO15" s="507">
        <v>432300</v>
      </c>
      <c r="BP15" s="106"/>
      <c r="BQ15" s="106"/>
      <c r="BR15" s="106">
        <v>1832500</v>
      </c>
      <c r="BS15" s="125">
        <f t="shared" si="30"/>
        <v>0</v>
      </c>
      <c r="BT15" s="106"/>
      <c r="BU15" s="126"/>
      <c r="BV15" s="150">
        <f t="shared" si="31"/>
        <v>0</v>
      </c>
      <c r="BW15" s="151"/>
      <c r="BX15" s="106"/>
      <c r="BY15" s="126"/>
      <c r="BZ15" s="126"/>
      <c r="CA15" s="126"/>
      <c r="CB15" s="126"/>
      <c r="CC15" s="126"/>
      <c r="CD15" s="126"/>
      <c r="CE15" s="126"/>
      <c r="CF15" s="126"/>
      <c r="CG15" s="126"/>
      <c r="CH15" s="126"/>
      <c r="CI15" s="126"/>
      <c r="CJ15" s="126"/>
      <c r="CK15" s="126"/>
      <c r="CL15" s="126"/>
      <c r="CM15" s="126"/>
      <c r="CN15" s="126"/>
      <c r="CO15" s="126"/>
      <c r="CP15" s="126"/>
      <c r="CQ15" s="126"/>
      <c r="CR15" s="126"/>
      <c r="CS15" s="126"/>
      <c r="CT15" s="126"/>
      <c r="CU15" s="152"/>
      <c r="CV15" s="130">
        <f t="shared" si="32"/>
        <v>0</v>
      </c>
      <c r="CW15" s="131">
        <f t="shared" si="33"/>
        <v>0</v>
      </c>
      <c r="CX15" s="132"/>
      <c r="CY15" s="133"/>
      <c r="CZ15" s="153"/>
      <c r="DA15" s="116"/>
      <c r="DB15" s="126"/>
      <c r="DC15" s="126"/>
      <c r="DD15" s="126"/>
      <c r="DE15" s="126"/>
      <c r="DF15" s="152"/>
      <c r="DG15" s="118"/>
      <c r="DH15" s="116"/>
      <c r="DI15" s="126"/>
      <c r="DJ15" s="126"/>
      <c r="DK15" s="126"/>
      <c r="DL15" s="126"/>
      <c r="DM15" s="126"/>
      <c r="DN15" s="126"/>
      <c r="DO15" s="126"/>
      <c r="DP15" s="126"/>
      <c r="DQ15" s="126"/>
      <c r="DR15" s="126"/>
      <c r="DS15" s="126"/>
      <c r="DT15" s="126"/>
      <c r="DU15" s="126"/>
      <c r="DV15" s="126"/>
      <c r="DW15" s="126"/>
      <c r="DX15" s="126"/>
      <c r="DY15" s="126"/>
      <c r="DZ15" s="126"/>
      <c r="EA15" s="126"/>
      <c r="EB15" s="126"/>
      <c r="EC15" s="126"/>
      <c r="ED15" s="126"/>
      <c r="EE15" s="126"/>
      <c r="EF15" s="126"/>
      <c r="EG15" s="126"/>
      <c r="EH15" s="106"/>
    </row>
    <row r="16" spans="1:138" ht="15" customHeight="1">
      <c r="A16" s="137">
        <v>9</v>
      </c>
      <c r="B16" s="138" t="s">
        <v>178</v>
      </c>
      <c r="C16" s="139">
        <f t="shared" si="0"/>
        <v>177500</v>
      </c>
      <c r="D16" s="105">
        <f t="shared" si="1"/>
        <v>177500</v>
      </c>
      <c r="E16" s="106">
        <f t="shared" si="2"/>
        <v>0</v>
      </c>
      <c r="F16" s="140">
        <f t="shared" si="3"/>
        <v>1428100</v>
      </c>
      <c r="G16" s="108">
        <f t="shared" si="4"/>
        <v>1250600</v>
      </c>
      <c r="H16" s="105">
        <f t="shared" si="5"/>
        <v>205400</v>
      </c>
      <c r="I16" s="105">
        <f t="shared" si="6"/>
        <v>1045200</v>
      </c>
      <c r="J16" s="106">
        <f t="shared" si="6"/>
        <v>0</v>
      </c>
      <c r="K16" s="108">
        <f t="shared" si="7"/>
        <v>0</v>
      </c>
      <c r="L16" s="109">
        <f t="shared" si="8"/>
        <v>0</v>
      </c>
      <c r="M16" s="109">
        <f t="shared" si="9"/>
        <v>0</v>
      </c>
      <c r="N16" s="109"/>
      <c r="O16" s="109">
        <f t="shared" si="10"/>
        <v>0</v>
      </c>
      <c r="P16" s="109">
        <f t="shared" si="11"/>
        <v>0</v>
      </c>
      <c r="Q16" s="109">
        <f t="shared" si="12"/>
        <v>0</v>
      </c>
      <c r="R16" s="109">
        <f t="shared" si="13"/>
        <v>0</v>
      </c>
      <c r="S16" s="109">
        <f t="shared" si="14"/>
        <v>0</v>
      </c>
      <c r="T16" s="109">
        <f t="shared" si="15"/>
        <v>0</v>
      </c>
      <c r="U16" s="109">
        <f t="shared" si="16"/>
        <v>0</v>
      </c>
      <c r="V16" s="110">
        <f t="shared" si="17"/>
        <v>0</v>
      </c>
      <c r="W16" s="109">
        <f t="shared" si="18"/>
        <v>0</v>
      </c>
      <c r="X16" s="109">
        <f t="shared" si="19"/>
        <v>0</v>
      </c>
      <c r="Y16" s="141">
        <f t="shared" si="20"/>
        <v>177500</v>
      </c>
      <c r="Z16" s="142">
        <f t="shared" si="21"/>
        <v>0</v>
      </c>
      <c r="AA16" s="109">
        <f t="shared" si="22"/>
        <v>0</v>
      </c>
      <c r="AB16" s="114"/>
      <c r="AC16" s="114"/>
      <c r="AD16" s="114">
        <f t="shared" si="23"/>
        <v>0</v>
      </c>
      <c r="AE16" s="114">
        <f t="shared" si="24"/>
        <v>0</v>
      </c>
      <c r="AF16" s="114"/>
      <c r="AG16" s="114"/>
      <c r="AH16" s="143">
        <f t="shared" si="25"/>
        <v>177500</v>
      </c>
      <c r="AI16" s="10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106"/>
      <c r="AU16" s="106"/>
      <c r="AV16" s="106"/>
      <c r="AW16" s="106"/>
      <c r="AX16" s="106"/>
      <c r="AY16" s="126"/>
      <c r="AZ16" s="126"/>
      <c r="BA16" s="126"/>
      <c r="BB16" s="106"/>
      <c r="BC16" s="144"/>
      <c r="BD16" s="126"/>
      <c r="BE16" s="106"/>
      <c r="BF16" s="106"/>
      <c r="BG16" s="145"/>
      <c r="BH16" s="145"/>
      <c r="BI16" s="120">
        <v>177500</v>
      </c>
      <c r="BJ16" s="143">
        <f t="shared" si="26"/>
        <v>1250600</v>
      </c>
      <c r="BK16" s="147"/>
      <c r="BL16" s="121">
        <f t="shared" si="27"/>
        <v>1250600</v>
      </c>
      <c r="BM16" s="148">
        <f t="shared" si="28"/>
        <v>1250600</v>
      </c>
      <c r="BN16" s="149">
        <f t="shared" si="29"/>
        <v>1250600</v>
      </c>
      <c r="BO16" s="507">
        <v>205400</v>
      </c>
      <c r="BP16" s="106"/>
      <c r="BQ16" s="106"/>
      <c r="BR16" s="106">
        <v>1045200</v>
      </c>
      <c r="BS16" s="125">
        <f t="shared" si="30"/>
        <v>0</v>
      </c>
      <c r="BT16" s="106"/>
      <c r="BU16" s="126"/>
      <c r="BV16" s="150">
        <f t="shared" si="31"/>
        <v>0</v>
      </c>
      <c r="BW16" s="151"/>
      <c r="BX16" s="106"/>
      <c r="BY16" s="126"/>
      <c r="BZ16" s="126"/>
      <c r="CA16" s="126"/>
      <c r="CB16" s="126"/>
      <c r="CC16" s="126"/>
      <c r="CD16" s="126"/>
      <c r="CE16" s="126"/>
      <c r="CF16" s="126"/>
      <c r="CG16" s="126"/>
      <c r="CH16" s="126"/>
      <c r="CI16" s="126"/>
      <c r="CJ16" s="126"/>
      <c r="CK16" s="126"/>
      <c r="CL16" s="126"/>
      <c r="CM16" s="126"/>
      <c r="CN16" s="126"/>
      <c r="CO16" s="126"/>
      <c r="CP16" s="126"/>
      <c r="CQ16" s="126"/>
      <c r="CR16" s="126"/>
      <c r="CS16" s="126"/>
      <c r="CT16" s="126"/>
      <c r="CU16" s="152"/>
      <c r="CV16" s="130">
        <f t="shared" si="32"/>
        <v>0</v>
      </c>
      <c r="CW16" s="131">
        <f t="shared" si="33"/>
        <v>0</v>
      </c>
      <c r="CX16" s="132"/>
      <c r="CY16" s="133"/>
      <c r="CZ16" s="153"/>
      <c r="DA16" s="116"/>
      <c r="DB16" s="126"/>
      <c r="DC16" s="126"/>
      <c r="DD16" s="126"/>
      <c r="DE16" s="126"/>
      <c r="DF16" s="152"/>
      <c r="DG16" s="118"/>
      <c r="DH16" s="116"/>
      <c r="DI16" s="126"/>
      <c r="DJ16" s="126"/>
      <c r="DK16" s="126"/>
      <c r="DL16" s="126"/>
      <c r="DM16" s="126"/>
      <c r="DN16" s="126"/>
      <c r="DO16" s="126"/>
      <c r="DP16" s="126"/>
      <c r="DQ16" s="126"/>
      <c r="DR16" s="126"/>
      <c r="DS16" s="126"/>
      <c r="DT16" s="126"/>
      <c r="DU16" s="126"/>
      <c r="DV16" s="126"/>
      <c r="DW16" s="126"/>
      <c r="DX16" s="126"/>
      <c r="DY16" s="126"/>
      <c r="DZ16" s="126"/>
      <c r="EA16" s="126"/>
      <c r="EB16" s="126"/>
      <c r="EC16" s="126"/>
      <c r="ED16" s="156"/>
      <c r="EE16" s="126"/>
      <c r="EF16" s="126"/>
      <c r="EG16" s="126"/>
      <c r="EH16" s="106"/>
    </row>
    <row r="17" spans="1:138" ht="15" customHeight="1">
      <c r="A17" s="137">
        <v>10</v>
      </c>
      <c r="B17" s="138" t="s">
        <v>179</v>
      </c>
      <c r="C17" s="139">
        <f t="shared" si="0"/>
        <v>443900</v>
      </c>
      <c r="D17" s="105">
        <f t="shared" si="1"/>
        <v>443900</v>
      </c>
      <c r="E17" s="106">
        <f t="shared" si="2"/>
        <v>0</v>
      </c>
      <c r="F17" s="140">
        <f t="shared" si="3"/>
        <v>3643900</v>
      </c>
      <c r="G17" s="108">
        <f t="shared" si="4"/>
        <v>3200000</v>
      </c>
      <c r="H17" s="105">
        <f t="shared" si="5"/>
        <v>1011600</v>
      </c>
      <c r="I17" s="105">
        <f t="shared" si="6"/>
        <v>2188400</v>
      </c>
      <c r="J17" s="106">
        <f t="shared" si="6"/>
        <v>0</v>
      </c>
      <c r="K17" s="108">
        <f t="shared" si="7"/>
        <v>0</v>
      </c>
      <c r="L17" s="109">
        <f t="shared" si="8"/>
        <v>0</v>
      </c>
      <c r="M17" s="109">
        <f t="shared" si="9"/>
        <v>0</v>
      </c>
      <c r="N17" s="109"/>
      <c r="O17" s="109">
        <f t="shared" si="10"/>
        <v>0</v>
      </c>
      <c r="P17" s="109">
        <f t="shared" si="11"/>
        <v>0</v>
      </c>
      <c r="Q17" s="109">
        <f t="shared" si="12"/>
        <v>0</v>
      </c>
      <c r="R17" s="109">
        <f t="shared" si="13"/>
        <v>0</v>
      </c>
      <c r="S17" s="109">
        <f t="shared" si="14"/>
        <v>0</v>
      </c>
      <c r="T17" s="109">
        <f t="shared" si="15"/>
        <v>0</v>
      </c>
      <c r="U17" s="109">
        <f t="shared" si="16"/>
        <v>0</v>
      </c>
      <c r="V17" s="110">
        <f t="shared" si="17"/>
        <v>0</v>
      </c>
      <c r="W17" s="109">
        <f t="shared" si="18"/>
        <v>0</v>
      </c>
      <c r="X17" s="109">
        <f t="shared" si="19"/>
        <v>0</v>
      </c>
      <c r="Y17" s="141">
        <f t="shared" si="20"/>
        <v>443900</v>
      </c>
      <c r="Z17" s="142">
        <f t="shared" si="21"/>
        <v>0</v>
      </c>
      <c r="AA17" s="109">
        <f t="shared" si="22"/>
        <v>0</v>
      </c>
      <c r="AB17" s="114"/>
      <c r="AC17" s="114"/>
      <c r="AD17" s="114">
        <f t="shared" si="23"/>
        <v>0</v>
      </c>
      <c r="AE17" s="114">
        <f t="shared" si="24"/>
        <v>0</v>
      </c>
      <c r="AF17" s="114"/>
      <c r="AG17" s="114"/>
      <c r="AH17" s="143">
        <f t="shared" si="25"/>
        <v>443900</v>
      </c>
      <c r="AI17" s="10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6"/>
      <c r="AT17" s="106"/>
      <c r="AU17" s="106"/>
      <c r="AV17" s="106"/>
      <c r="AW17" s="106"/>
      <c r="AX17" s="106"/>
      <c r="AY17" s="126"/>
      <c r="AZ17" s="126"/>
      <c r="BA17" s="126"/>
      <c r="BB17" s="106"/>
      <c r="BC17" s="144"/>
      <c r="BD17" s="126"/>
      <c r="BE17" s="106"/>
      <c r="BF17" s="106"/>
      <c r="BG17" s="145"/>
      <c r="BH17" s="145"/>
      <c r="BI17" s="146">
        <v>443900</v>
      </c>
      <c r="BJ17" s="143">
        <f t="shared" si="26"/>
        <v>3200000</v>
      </c>
      <c r="BK17" s="147"/>
      <c r="BL17" s="121">
        <f t="shared" si="27"/>
        <v>3200000</v>
      </c>
      <c r="BM17" s="148">
        <f t="shared" si="28"/>
        <v>3200000</v>
      </c>
      <c r="BN17" s="149">
        <f t="shared" si="29"/>
        <v>3200000</v>
      </c>
      <c r="BO17" s="507">
        <v>1011600</v>
      </c>
      <c r="BP17" s="106"/>
      <c r="BQ17" s="106"/>
      <c r="BR17" s="106">
        <v>2188400</v>
      </c>
      <c r="BS17" s="125">
        <f t="shared" si="30"/>
        <v>0</v>
      </c>
      <c r="BT17" s="106"/>
      <c r="BU17" s="126"/>
      <c r="BV17" s="150">
        <f t="shared" si="31"/>
        <v>0</v>
      </c>
      <c r="BW17" s="151"/>
      <c r="BX17" s="106"/>
      <c r="BY17" s="126"/>
      <c r="BZ17" s="126"/>
      <c r="CA17" s="126"/>
      <c r="CB17" s="126"/>
      <c r="CC17" s="126"/>
      <c r="CD17" s="126"/>
      <c r="CE17" s="126"/>
      <c r="CF17" s="126"/>
      <c r="CG17" s="126"/>
      <c r="CH17" s="126"/>
      <c r="CI17" s="126"/>
      <c r="CJ17" s="126"/>
      <c r="CK17" s="126"/>
      <c r="CL17" s="126"/>
      <c r="CM17" s="126"/>
      <c r="CN17" s="126"/>
      <c r="CO17" s="126"/>
      <c r="CP17" s="126"/>
      <c r="CQ17" s="126"/>
      <c r="CR17" s="126"/>
      <c r="CS17" s="126"/>
      <c r="CT17" s="126"/>
      <c r="CU17" s="126"/>
      <c r="CV17" s="130">
        <f t="shared" si="32"/>
        <v>0</v>
      </c>
      <c r="CW17" s="131">
        <f t="shared" si="33"/>
        <v>0</v>
      </c>
      <c r="CX17" s="132"/>
      <c r="CY17" s="133"/>
      <c r="CZ17" s="153"/>
      <c r="DA17" s="116"/>
      <c r="DB17" s="126"/>
      <c r="DC17" s="126"/>
      <c r="DD17" s="126"/>
      <c r="DE17" s="126"/>
      <c r="DF17" s="152"/>
      <c r="DG17" s="118"/>
      <c r="DH17" s="116"/>
      <c r="DI17" s="126"/>
      <c r="DJ17" s="126"/>
      <c r="DK17" s="126"/>
      <c r="DL17" s="126"/>
      <c r="DM17" s="126"/>
      <c r="DN17" s="126"/>
      <c r="DO17" s="126"/>
      <c r="DP17" s="126"/>
      <c r="DQ17" s="126"/>
      <c r="DR17" s="126"/>
      <c r="DS17" s="126"/>
      <c r="DT17" s="126"/>
      <c r="DU17" s="126"/>
      <c r="DV17" s="126"/>
      <c r="DW17" s="126"/>
      <c r="DX17" s="126"/>
      <c r="DY17" s="126"/>
      <c r="DZ17" s="126"/>
      <c r="EA17" s="126"/>
      <c r="EB17" s="126"/>
      <c r="EC17" s="126"/>
      <c r="ED17" s="126"/>
      <c r="EE17" s="126"/>
      <c r="EF17" s="126"/>
      <c r="EG17" s="126"/>
      <c r="EH17" s="106"/>
    </row>
    <row r="18" spans="1:138" ht="14.25" customHeight="1">
      <c r="A18" s="137">
        <v>11</v>
      </c>
      <c r="B18" s="138" t="s">
        <v>180</v>
      </c>
      <c r="C18" s="139">
        <f t="shared" si="0"/>
        <v>177500</v>
      </c>
      <c r="D18" s="105">
        <f t="shared" si="1"/>
        <v>177500</v>
      </c>
      <c r="E18" s="106">
        <f t="shared" si="2"/>
        <v>0</v>
      </c>
      <c r="F18" s="140">
        <f t="shared" si="3"/>
        <v>2481100</v>
      </c>
      <c r="G18" s="108">
        <f t="shared" si="4"/>
        <v>2303600</v>
      </c>
      <c r="H18" s="105">
        <f t="shared" si="5"/>
        <v>224700</v>
      </c>
      <c r="I18" s="105">
        <f t="shared" si="6"/>
        <v>2078900</v>
      </c>
      <c r="J18" s="106">
        <f t="shared" si="6"/>
        <v>0</v>
      </c>
      <c r="K18" s="108">
        <f t="shared" si="7"/>
        <v>0</v>
      </c>
      <c r="L18" s="109">
        <f t="shared" si="8"/>
        <v>0</v>
      </c>
      <c r="M18" s="109">
        <f t="shared" si="9"/>
        <v>0</v>
      </c>
      <c r="N18" s="109"/>
      <c r="O18" s="109">
        <f t="shared" si="10"/>
        <v>0</v>
      </c>
      <c r="P18" s="109">
        <f t="shared" si="11"/>
        <v>0</v>
      </c>
      <c r="Q18" s="109">
        <f t="shared" si="12"/>
        <v>0</v>
      </c>
      <c r="R18" s="109">
        <f t="shared" si="13"/>
        <v>0</v>
      </c>
      <c r="S18" s="109">
        <f t="shared" si="14"/>
        <v>0</v>
      </c>
      <c r="T18" s="109">
        <f t="shared" si="15"/>
        <v>0</v>
      </c>
      <c r="U18" s="109">
        <f t="shared" si="16"/>
        <v>0</v>
      </c>
      <c r="V18" s="110">
        <f t="shared" si="17"/>
        <v>0</v>
      </c>
      <c r="W18" s="109">
        <f t="shared" si="18"/>
        <v>0</v>
      </c>
      <c r="X18" s="109">
        <f t="shared" si="19"/>
        <v>0</v>
      </c>
      <c r="Y18" s="141">
        <f t="shared" si="20"/>
        <v>177500</v>
      </c>
      <c r="Z18" s="142">
        <f t="shared" si="21"/>
        <v>0</v>
      </c>
      <c r="AA18" s="109">
        <f t="shared" si="22"/>
        <v>0</v>
      </c>
      <c r="AB18" s="114"/>
      <c r="AC18" s="114"/>
      <c r="AD18" s="114">
        <f t="shared" si="23"/>
        <v>0</v>
      </c>
      <c r="AE18" s="114">
        <f t="shared" si="24"/>
        <v>0</v>
      </c>
      <c r="AF18" s="114"/>
      <c r="AG18" s="114"/>
      <c r="AH18" s="143">
        <f t="shared" si="25"/>
        <v>177500</v>
      </c>
      <c r="AI18" s="10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06"/>
      <c r="AU18" s="106"/>
      <c r="AV18" s="106"/>
      <c r="AW18" s="106"/>
      <c r="AX18" s="106"/>
      <c r="AY18" s="126"/>
      <c r="AZ18" s="126"/>
      <c r="BA18" s="126"/>
      <c r="BB18" s="106"/>
      <c r="BC18" s="144"/>
      <c r="BD18" s="126"/>
      <c r="BE18" s="106"/>
      <c r="BF18" s="106"/>
      <c r="BG18" s="145"/>
      <c r="BH18" s="145"/>
      <c r="BI18" s="120">
        <v>177500</v>
      </c>
      <c r="BJ18" s="143">
        <f t="shared" si="26"/>
        <v>2303600</v>
      </c>
      <c r="BK18" s="147"/>
      <c r="BL18" s="121">
        <f t="shared" si="27"/>
        <v>2303600</v>
      </c>
      <c r="BM18" s="148">
        <f t="shared" si="28"/>
        <v>2303600</v>
      </c>
      <c r="BN18" s="149">
        <f t="shared" si="29"/>
        <v>2303600</v>
      </c>
      <c r="BO18" s="507">
        <v>224700</v>
      </c>
      <c r="BP18" s="106"/>
      <c r="BQ18" s="106"/>
      <c r="BR18" s="106">
        <v>2078900</v>
      </c>
      <c r="BS18" s="125">
        <f t="shared" si="30"/>
        <v>0</v>
      </c>
      <c r="BT18" s="106"/>
      <c r="BU18" s="126"/>
      <c r="BV18" s="150">
        <f t="shared" si="31"/>
        <v>0</v>
      </c>
      <c r="BW18" s="151"/>
      <c r="BX18" s="106"/>
      <c r="BY18" s="126"/>
      <c r="BZ18" s="126"/>
      <c r="CA18" s="126"/>
      <c r="CB18" s="126"/>
      <c r="CC18" s="126"/>
      <c r="CD18" s="126"/>
      <c r="CE18" s="126"/>
      <c r="CF18" s="126"/>
      <c r="CG18" s="126"/>
      <c r="CH18" s="126"/>
      <c r="CI18" s="126"/>
      <c r="CJ18" s="126"/>
      <c r="CK18" s="126"/>
      <c r="CL18" s="126"/>
      <c r="CM18" s="126"/>
      <c r="CN18" s="126"/>
      <c r="CO18" s="126"/>
      <c r="CP18" s="126"/>
      <c r="CQ18" s="154"/>
      <c r="CR18" s="126"/>
      <c r="CS18" s="126"/>
      <c r="CT18" s="126"/>
      <c r="CU18" s="126"/>
      <c r="CV18" s="130">
        <f t="shared" si="32"/>
        <v>0</v>
      </c>
      <c r="CW18" s="131">
        <f t="shared" si="33"/>
        <v>0</v>
      </c>
      <c r="CX18" s="132"/>
      <c r="CY18" s="133"/>
      <c r="CZ18" s="153"/>
      <c r="DA18" s="116"/>
      <c r="DB18" s="126"/>
      <c r="DC18" s="126"/>
      <c r="DD18" s="126"/>
      <c r="DE18" s="126"/>
      <c r="DF18" s="152"/>
      <c r="DG18" s="118"/>
      <c r="DH18" s="116"/>
      <c r="DI18" s="126"/>
      <c r="DJ18" s="126"/>
      <c r="DK18" s="126"/>
      <c r="DL18" s="126"/>
      <c r="DM18" s="126"/>
      <c r="DN18" s="126"/>
      <c r="DO18" s="126"/>
      <c r="DP18" s="126"/>
      <c r="DQ18" s="126"/>
      <c r="DR18" s="126"/>
      <c r="DS18" s="126"/>
      <c r="DT18" s="126"/>
      <c r="DU18" s="154"/>
      <c r="DV18" s="126"/>
      <c r="DW18" s="126"/>
      <c r="DX18" s="126"/>
      <c r="DY18" s="126"/>
      <c r="DZ18" s="126"/>
      <c r="EA18" s="126"/>
      <c r="EB18" s="126"/>
      <c r="EC18" s="126"/>
      <c r="ED18" s="126"/>
      <c r="EE18" s="126"/>
      <c r="EF18" s="126"/>
      <c r="EG18" s="126"/>
      <c r="EH18" s="106"/>
    </row>
    <row r="19" spans="1:138">
      <c r="A19" s="137">
        <v>12</v>
      </c>
      <c r="B19" s="138" t="s">
        <v>181</v>
      </c>
      <c r="C19" s="139">
        <f t="shared" si="0"/>
        <v>443900</v>
      </c>
      <c r="D19" s="105">
        <f t="shared" si="1"/>
        <v>443900</v>
      </c>
      <c r="E19" s="106">
        <f t="shared" si="2"/>
        <v>0</v>
      </c>
      <c r="F19" s="140">
        <f t="shared" si="3"/>
        <v>2634900</v>
      </c>
      <c r="G19" s="108">
        <f t="shared" si="4"/>
        <v>2191000</v>
      </c>
      <c r="H19" s="105">
        <f t="shared" si="5"/>
        <v>644700</v>
      </c>
      <c r="I19" s="105">
        <f t="shared" si="6"/>
        <v>1546300</v>
      </c>
      <c r="J19" s="106">
        <f t="shared" si="6"/>
        <v>0</v>
      </c>
      <c r="K19" s="108">
        <f t="shared" si="7"/>
        <v>0</v>
      </c>
      <c r="L19" s="109">
        <f t="shared" si="8"/>
        <v>0</v>
      </c>
      <c r="M19" s="109">
        <f t="shared" si="9"/>
        <v>0</v>
      </c>
      <c r="N19" s="109"/>
      <c r="O19" s="109">
        <f t="shared" si="10"/>
        <v>0</v>
      </c>
      <c r="P19" s="109">
        <f t="shared" si="11"/>
        <v>0</v>
      </c>
      <c r="Q19" s="109">
        <f t="shared" si="12"/>
        <v>0</v>
      </c>
      <c r="R19" s="109">
        <f t="shared" si="13"/>
        <v>0</v>
      </c>
      <c r="S19" s="109">
        <f t="shared" si="14"/>
        <v>0</v>
      </c>
      <c r="T19" s="109">
        <f t="shared" si="15"/>
        <v>0</v>
      </c>
      <c r="U19" s="109">
        <f t="shared" si="16"/>
        <v>0</v>
      </c>
      <c r="V19" s="110">
        <f t="shared" si="17"/>
        <v>0</v>
      </c>
      <c r="W19" s="109">
        <f t="shared" si="18"/>
        <v>0</v>
      </c>
      <c r="X19" s="109">
        <f t="shared" si="19"/>
        <v>0</v>
      </c>
      <c r="Y19" s="141">
        <f t="shared" si="20"/>
        <v>443900</v>
      </c>
      <c r="Z19" s="142">
        <f t="shared" si="21"/>
        <v>0</v>
      </c>
      <c r="AA19" s="109">
        <f t="shared" si="22"/>
        <v>0</v>
      </c>
      <c r="AB19" s="114"/>
      <c r="AC19" s="114"/>
      <c r="AD19" s="114">
        <f t="shared" si="23"/>
        <v>0</v>
      </c>
      <c r="AE19" s="114">
        <f t="shared" si="24"/>
        <v>0</v>
      </c>
      <c r="AF19" s="114"/>
      <c r="AG19" s="114"/>
      <c r="AH19" s="143">
        <f t="shared" si="25"/>
        <v>443900</v>
      </c>
      <c r="AI19" s="10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06"/>
      <c r="AU19" s="106"/>
      <c r="AV19" s="106"/>
      <c r="AW19" s="106"/>
      <c r="AX19" s="106"/>
      <c r="AY19" s="126"/>
      <c r="AZ19" s="126"/>
      <c r="BA19" s="126"/>
      <c r="BB19" s="106"/>
      <c r="BC19" s="144"/>
      <c r="BD19" s="126"/>
      <c r="BE19" s="106"/>
      <c r="BF19" s="106"/>
      <c r="BG19" s="145"/>
      <c r="BH19" s="145"/>
      <c r="BI19" s="146">
        <v>443900</v>
      </c>
      <c r="BJ19" s="143">
        <f t="shared" si="26"/>
        <v>2191000</v>
      </c>
      <c r="BK19" s="147"/>
      <c r="BL19" s="121">
        <f t="shared" si="27"/>
        <v>2191000</v>
      </c>
      <c r="BM19" s="148">
        <f t="shared" si="28"/>
        <v>2191000</v>
      </c>
      <c r="BN19" s="149">
        <f t="shared" si="29"/>
        <v>2191000</v>
      </c>
      <c r="BO19" s="507">
        <v>644700</v>
      </c>
      <c r="BP19" s="106"/>
      <c r="BQ19" s="106"/>
      <c r="BR19" s="106">
        <v>1546300</v>
      </c>
      <c r="BS19" s="125">
        <f t="shared" si="30"/>
        <v>0</v>
      </c>
      <c r="BT19" s="106"/>
      <c r="BU19" s="126"/>
      <c r="BV19" s="150">
        <f t="shared" si="31"/>
        <v>0</v>
      </c>
      <c r="BW19" s="151"/>
      <c r="BX19" s="106"/>
      <c r="BY19" s="126"/>
      <c r="BZ19" s="126"/>
      <c r="CA19" s="126"/>
      <c r="CB19" s="126"/>
      <c r="CC19" s="126"/>
      <c r="CD19" s="126"/>
      <c r="CE19" s="126"/>
      <c r="CF19" s="126"/>
      <c r="CG19" s="126"/>
      <c r="CH19" s="126"/>
      <c r="CI19" s="126"/>
      <c r="CJ19" s="126"/>
      <c r="CK19" s="126"/>
      <c r="CL19" s="126"/>
      <c r="CM19" s="126"/>
      <c r="CN19" s="126"/>
      <c r="CO19" s="126"/>
      <c r="CP19" s="126"/>
      <c r="CQ19" s="154"/>
      <c r="CR19" s="126"/>
      <c r="CS19" s="126"/>
      <c r="CT19" s="126"/>
      <c r="CU19" s="126"/>
      <c r="CV19" s="130">
        <f t="shared" si="32"/>
        <v>0</v>
      </c>
      <c r="CW19" s="131">
        <f t="shared" si="33"/>
        <v>0</v>
      </c>
      <c r="CX19" s="132"/>
      <c r="CY19" s="133"/>
      <c r="CZ19" s="153"/>
      <c r="DA19" s="116"/>
      <c r="DB19" s="126"/>
      <c r="DC19" s="126"/>
      <c r="DD19" s="126"/>
      <c r="DE19" s="126"/>
      <c r="DF19" s="152"/>
      <c r="DG19" s="118"/>
      <c r="DH19" s="116"/>
      <c r="DI19" s="126"/>
      <c r="DJ19" s="126"/>
      <c r="DK19" s="126"/>
      <c r="DL19" s="126"/>
      <c r="DM19" s="126"/>
      <c r="DN19" s="126"/>
      <c r="DO19" s="126"/>
      <c r="DP19" s="126"/>
      <c r="DQ19" s="126"/>
      <c r="DR19" s="126"/>
      <c r="DS19" s="126"/>
      <c r="DT19" s="126"/>
      <c r="DU19" s="154"/>
      <c r="DV19" s="126"/>
      <c r="DW19" s="126"/>
      <c r="DX19" s="126"/>
      <c r="DY19" s="126"/>
      <c r="DZ19" s="126"/>
      <c r="EA19" s="126"/>
      <c r="EB19" s="126"/>
      <c r="EC19" s="126"/>
      <c r="ED19" s="126"/>
      <c r="EE19" s="126"/>
      <c r="EF19" s="126"/>
      <c r="EG19" s="126"/>
      <c r="EH19" s="106"/>
    </row>
    <row r="20" spans="1:138" ht="13.5" customHeight="1">
      <c r="A20" s="137">
        <v>13</v>
      </c>
      <c r="B20" s="138" t="s">
        <v>182</v>
      </c>
      <c r="C20" s="139">
        <f t="shared" si="0"/>
        <v>177500</v>
      </c>
      <c r="D20" s="105">
        <f t="shared" si="1"/>
        <v>177500</v>
      </c>
      <c r="E20" s="106">
        <f t="shared" si="2"/>
        <v>0</v>
      </c>
      <c r="F20" s="140">
        <f t="shared" si="3"/>
        <v>2637000</v>
      </c>
      <c r="G20" s="108">
        <f t="shared" si="4"/>
        <v>2459500</v>
      </c>
      <c r="H20" s="105">
        <f t="shared" si="5"/>
        <v>369000</v>
      </c>
      <c r="I20" s="105">
        <f t="shared" si="6"/>
        <v>2090500</v>
      </c>
      <c r="J20" s="106">
        <f t="shared" si="6"/>
        <v>0</v>
      </c>
      <c r="K20" s="108">
        <f t="shared" si="7"/>
        <v>0</v>
      </c>
      <c r="L20" s="109">
        <f t="shared" si="8"/>
        <v>0</v>
      </c>
      <c r="M20" s="109">
        <f t="shared" si="9"/>
        <v>0</v>
      </c>
      <c r="N20" s="109"/>
      <c r="O20" s="109">
        <f t="shared" si="10"/>
        <v>0</v>
      </c>
      <c r="P20" s="109">
        <f t="shared" si="11"/>
        <v>0</v>
      </c>
      <c r="Q20" s="109">
        <f t="shared" si="12"/>
        <v>0</v>
      </c>
      <c r="R20" s="109">
        <f t="shared" si="13"/>
        <v>0</v>
      </c>
      <c r="S20" s="109">
        <f t="shared" si="14"/>
        <v>0</v>
      </c>
      <c r="T20" s="109">
        <f t="shared" si="15"/>
        <v>0</v>
      </c>
      <c r="U20" s="109">
        <f t="shared" si="16"/>
        <v>0</v>
      </c>
      <c r="V20" s="110">
        <f t="shared" si="17"/>
        <v>0</v>
      </c>
      <c r="W20" s="109">
        <f t="shared" si="18"/>
        <v>0</v>
      </c>
      <c r="X20" s="109">
        <f t="shared" si="19"/>
        <v>0</v>
      </c>
      <c r="Y20" s="141">
        <f t="shared" si="20"/>
        <v>177500</v>
      </c>
      <c r="Z20" s="142">
        <f t="shared" si="21"/>
        <v>0</v>
      </c>
      <c r="AA20" s="109">
        <f t="shared" si="22"/>
        <v>0</v>
      </c>
      <c r="AB20" s="114"/>
      <c r="AC20" s="114"/>
      <c r="AD20" s="114">
        <f t="shared" si="23"/>
        <v>0</v>
      </c>
      <c r="AE20" s="114">
        <f t="shared" si="24"/>
        <v>0</v>
      </c>
      <c r="AF20" s="114"/>
      <c r="AG20" s="114"/>
      <c r="AH20" s="143">
        <f t="shared" si="25"/>
        <v>177500</v>
      </c>
      <c r="AI20" s="106"/>
      <c r="AJ20" s="126"/>
      <c r="AK20" s="126"/>
      <c r="AL20" s="126"/>
      <c r="AM20" s="126"/>
      <c r="AN20" s="126"/>
      <c r="AO20" s="126"/>
      <c r="AP20" s="126"/>
      <c r="AQ20" s="126">
        <v>0</v>
      </c>
      <c r="AR20" s="126"/>
      <c r="AS20" s="126"/>
      <c r="AT20" s="106"/>
      <c r="AU20" s="106"/>
      <c r="AV20" s="106"/>
      <c r="AW20" s="106"/>
      <c r="AX20" s="106"/>
      <c r="AY20" s="126"/>
      <c r="AZ20" s="126"/>
      <c r="BA20" s="126"/>
      <c r="BB20" s="106"/>
      <c r="BC20" s="144"/>
      <c r="BD20" s="126"/>
      <c r="BE20" s="106"/>
      <c r="BF20" s="106"/>
      <c r="BG20" s="145"/>
      <c r="BH20" s="145"/>
      <c r="BI20" s="120">
        <v>177500</v>
      </c>
      <c r="BJ20" s="143">
        <f t="shared" si="26"/>
        <v>2459500</v>
      </c>
      <c r="BK20" s="147"/>
      <c r="BL20" s="121">
        <f t="shared" si="27"/>
        <v>2459500</v>
      </c>
      <c r="BM20" s="148">
        <f t="shared" si="28"/>
        <v>2459500</v>
      </c>
      <c r="BN20" s="149">
        <f t="shared" si="29"/>
        <v>2459500</v>
      </c>
      <c r="BO20" s="507">
        <v>369000</v>
      </c>
      <c r="BP20" s="106"/>
      <c r="BQ20" s="106"/>
      <c r="BR20" s="106">
        <v>2090500</v>
      </c>
      <c r="BS20" s="125">
        <f t="shared" si="30"/>
        <v>0</v>
      </c>
      <c r="BT20" s="106"/>
      <c r="BU20" s="126"/>
      <c r="BV20" s="150">
        <f t="shared" si="31"/>
        <v>0</v>
      </c>
      <c r="BW20" s="151"/>
      <c r="BX20" s="106"/>
      <c r="BY20" s="126"/>
      <c r="BZ20" s="126"/>
      <c r="CA20" s="126"/>
      <c r="CB20" s="126"/>
      <c r="CC20" s="126"/>
      <c r="CD20" s="126"/>
      <c r="CE20" s="126"/>
      <c r="CF20" s="126"/>
      <c r="CG20" s="126"/>
      <c r="CH20" s="126"/>
      <c r="CI20" s="126"/>
      <c r="CJ20" s="126"/>
      <c r="CK20" s="126"/>
      <c r="CL20" s="126"/>
      <c r="CM20" s="126"/>
      <c r="CN20" s="126"/>
      <c r="CO20" s="126"/>
      <c r="CP20" s="126"/>
      <c r="CQ20" s="154"/>
      <c r="CR20" s="126"/>
      <c r="CS20" s="126"/>
      <c r="CT20" s="126"/>
      <c r="CU20" s="126"/>
      <c r="CV20" s="130">
        <f t="shared" si="32"/>
        <v>0</v>
      </c>
      <c r="CW20" s="131">
        <f t="shared" si="33"/>
        <v>0</v>
      </c>
      <c r="CX20" s="132"/>
      <c r="CY20" s="133"/>
      <c r="CZ20" s="153"/>
      <c r="DA20" s="116"/>
      <c r="DB20" s="126"/>
      <c r="DC20" s="126"/>
      <c r="DD20" s="126"/>
      <c r="DE20" s="126"/>
      <c r="DF20" s="152"/>
      <c r="DG20" s="118"/>
      <c r="DH20" s="116"/>
      <c r="DI20" s="126"/>
      <c r="DJ20" s="126"/>
      <c r="DK20" s="126"/>
      <c r="DL20" s="126"/>
      <c r="DM20" s="126"/>
      <c r="DN20" s="126"/>
      <c r="DO20" s="126"/>
      <c r="DP20" s="126"/>
      <c r="DQ20" s="126"/>
      <c r="DR20" s="126"/>
      <c r="DS20" s="126"/>
      <c r="DT20" s="126"/>
      <c r="DU20" s="154"/>
      <c r="DV20" s="126"/>
      <c r="DW20" s="126"/>
      <c r="DX20" s="126"/>
      <c r="DY20" s="126"/>
      <c r="DZ20" s="126"/>
      <c r="EA20" s="126"/>
      <c r="EB20" s="126"/>
      <c r="EC20" s="126"/>
      <c r="ED20" s="126"/>
      <c r="EE20" s="126"/>
      <c r="EF20" s="126"/>
      <c r="EG20" s="126"/>
      <c r="EH20" s="106"/>
    </row>
    <row r="21" spans="1:138">
      <c r="A21" s="137">
        <v>14</v>
      </c>
      <c r="B21" s="138" t="s">
        <v>183</v>
      </c>
      <c r="C21" s="139">
        <f t="shared" si="0"/>
        <v>443900</v>
      </c>
      <c r="D21" s="105">
        <f t="shared" si="1"/>
        <v>443900</v>
      </c>
      <c r="E21" s="106">
        <f t="shared" si="2"/>
        <v>0</v>
      </c>
      <c r="F21" s="140">
        <f t="shared" si="3"/>
        <v>1580100</v>
      </c>
      <c r="G21" s="108">
        <f t="shared" si="4"/>
        <v>1136200</v>
      </c>
      <c r="H21" s="105">
        <f t="shared" si="5"/>
        <v>608700</v>
      </c>
      <c r="I21" s="105">
        <f t="shared" si="6"/>
        <v>527500</v>
      </c>
      <c r="J21" s="106">
        <f t="shared" si="6"/>
        <v>0</v>
      </c>
      <c r="K21" s="108">
        <f t="shared" si="7"/>
        <v>0</v>
      </c>
      <c r="L21" s="109">
        <f t="shared" si="8"/>
        <v>0</v>
      </c>
      <c r="M21" s="109">
        <f t="shared" si="9"/>
        <v>0</v>
      </c>
      <c r="N21" s="109"/>
      <c r="O21" s="109">
        <f t="shared" si="10"/>
        <v>0</v>
      </c>
      <c r="P21" s="109">
        <f t="shared" si="11"/>
        <v>0</v>
      </c>
      <c r="Q21" s="109">
        <f t="shared" si="12"/>
        <v>0</v>
      </c>
      <c r="R21" s="109">
        <f t="shared" si="13"/>
        <v>0</v>
      </c>
      <c r="S21" s="109">
        <f t="shared" si="14"/>
        <v>0</v>
      </c>
      <c r="T21" s="109">
        <f t="shared" si="15"/>
        <v>0</v>
      </c>
      <c r="U21" s="109">
        <f t="shared" si="16"/>
        <v>0</v>
      </c>
      <c r="V21" s="110">
        <f t="shared" si="17"/>
        <v>0</v>
      </c>
      <c r="W21" s="109">
        <f t="shared" si="18"/>
        <v>0</v>
      </c>
      <c r="X21" s="109">
        <f t="shared" si="19"/>
        <v>0</v>
      </c>
      <c r="Y21" s="141">
        <f t="shared" si="20"/>
        <v>443900</v>
      </c>
      <c r="Z21" s="142">
        <f t="shared" si="21"/>
        <v>0</v>
      </c>
      <c r="AA21" s="109">
        <f t="shared" si="22"/>
        <v>0</v>
      </c>
      <c r="AB21" s="114"/>
      <c r="AC21" s="114"/>
      <c r="AD21" s="114">
        <f t="shared" si="23"/>
        <v>0</v>
      </c>
      <c r="AE21" s="114">
        <f t="shared" si="24"/>
        <v>0</v>
      </c>
      <c r="AF21" s="114"/>
      <c r="AG21" s="114"/>
      <c r="AH21" s="143">
        <f t="shared" si="25"/>
        <v>443900</v>
      </c>
      <c r="AI21" s="10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06"/>
      <c r="AU21" s="106"/>
      <c r="AV21" s="106"/>
      <c r="AW21" s="106"/>
      <c r="AX21" s="106"/>
      <c r="AY21" s="126"/>
      <c r="AZ21" s="126"/>
      <c r="BA21" s="126"/>
      <c r="BB21" s="106"/>
      <c r="BC21" s="144"/>
      <c r="BD21" s="126"/>
      <c r="BE21" s="106"/>
      <c r="BF21" s="106"/>
      <c r="BG21" s="155"/>
      <c r="BH21" s="155"/>
      <c r="BI21" s="146">
        <v>443900</v>
      </c>
      <c r="BJ21" s="143">
        <f t="shared" si="26"/>
        <v>1136200</v>
      </c>
      <c r="BK21" s="147"/>
      <c r="BL21" s="121">
        <f t="shared" si="27"/>
        <v>1136200</v>
      </c>
      <c r="BM21" s="148">
        <f t="shared" si="28"/>
        <v>1136200</v>
      </c>
      <c r="BN21" s="149">
        <f t="shared" si="29"/>
        <v>1136200</v>
      </c>
      <c r="BO21" s="507">
        <v>608700</v>
      </c>
      <c r="BP21" s="106"/>
      <c r="BQ21" s="106"/>
      <c r="BR21" s="106">
        <v>527500</v>
      </c>
      <c r="BS21" s="125">
        <f t="shared" si="30"/>
        <v>0</v>
      </c>
      <c r="BT21" s="106"/>
      <c r="BU21" s="126"/>
      <c r="BV21" s="150">
        <f t="shared" si="31"/>
        <v>0</v>
      </c>
      <c r="BW21" s="151"/>
      <c r="BX21" s="106"/>
      <c r="BY21" s="126"/>
      <c r="BZ21" s="126"/>
      <c r="CA21" s="126"/>
      <c r="CB21" s="126"/>
      <c r="CC21" s="126"/>
      <c r="CD21" s="126"/>
      <c r="CE21" s="126"/>
      <c r="CF21" s="126"/>
      <c r="CG21" s="126"/>
      <c r="CH21" s="126"/>
      <c r="CI21" s="126"/>
      <c r="CJ21" s="126"/>
      <c r="CK21" s="126"/>
      <c r="CL21" s="126"/>
      <c r="CM21" s="126"/>
      <c r="CN21" s="126"/>
      <c r="CO21" s="126"/>
      <c r="CP21" s="126"/>
      <c r="CQ21" s="126"/>
      <c r="CR21" s="126"/>
      <c r="CS21" s="126"/>
      <c r="CT21" s="126"/>
      <c r="CU21" s="126"/>
      <c r="CV21" s="130">
        <f t="shared" si="32"/>
        <v>0</v>
      </c>
      <c r="CW21" s="131">
        <f t="shared" si="33"/>
        <v>0</v>
      </c>
      <c r="CX21" s="132"/>
      <c r="CY21" s="133"/>
      <c r="CZ21" s="153"/>
      <c r="DA21" s="116"/>
      <c r="DB21" s="126"/>
      <c r="DC21" s="126"/>
      <c r="DD21" s="126"/>
      <c r="DE21" s="126"/>
      <c r="DF21" s="152"/>
      <c r="DG21" s="118"/>
      <c r="DH21" s="116"/>
      <c r="DI21" s="126"/>
      <c r="DJ21" s="126"/>
      <c r="DK21" s="126"/>
      <c r="DL21" s="126"/>
      <c r="DM21" s="126"/>
      <c r="DN21" s="126"/>
      <c r="DO21" s="126"/>
      <c r="DP21" s="126"/>
      <c r="DQ21" s="126"/>
      <c r="DR21" s="126"/>
      <c r="DS21" s="126"/>
      <c r="DT21" s="126"/>
      <c r="DU21" s="126"/>
      <c r="DV21" s="126"/>
      <c r="DW21" s="126"/>
      <c r="DX21" s="126"/>
      <c r="DY21" s="126"/>
      <c r="DZ21" s="126"/>
      <c r="EA21" s="126"/>
      <c r="EB21" s="126"/>
      <c r="EC21" s="126"/>
      <c r="ED21" s="126"/>
      <c r="EE21" s="126"/>
      <c r="EF21" s="126"/>
      <c r="EG21" s="126"/>
      <c r="EH21" s="106"/>
    </row>
    <row r="22" spans="1:138">
      <c r="A22" s="157"/>
      <c r="B22" s="158" t="s">
        <v>184</v>
      </c>
      <c r="C22" s="140">
        <f t="shared" ref="C22:AT22" si="34">SUM(C8:C21)</f>
        <v>4083400</v>
      </c>
      <c r="D22" s="140">
        <f t="shared" si="34"/>
        <v>4083400</v>
      </c>
      <c r="E22" s="140">
        <f t="shared" si="34"/>
        <v>0</v>
      </c>
      <c r="F22" s="140">
        <f t="shared" si="34"/>
        <v>33023200</v>
      </c>
      <c r="G22" s="141">
        <f t="shared" si="34"/>
        <v>28939800</v>
      </c>
      <c r="H22" s="140">
        <f t="shared" si="34"/>
        <v>7239800</v>
      </c>
      <c r="I22" s="140">
        <f t="shared" si="34"/>
        <v>21700000</v>
      </c>
      <c r="J22" s="140">
        <f t="shared" si="34"/>
        <v>0</v>
      </c>
      <c r="K22" s="141">
        <f t="shared" si="34"/>
        <v>0</v>
      </c>
      <c r="L22" s="159">
        <f t="shared" si="34"/>
        <v>0</v>
      </c>
      <c r="M22" s="159">
        <f t="shared" si="34"/>
        <v>0</v>
      </c>
      <c r="N22" s="159">
        <f t="shared" si="34"/>
        <v>0</v>
      </c>
      <c r="O22" s="159">
        <f t="shared" si="34"/>
        <v>0</v>
      </c>
      <c r="P22" s="159">
        <f t="shared" si="34"/>
        <v>0</v>
      </c>
      <c r="Q22" s="159">
        <f t="shared" si="34"/>
        <v>0</v>
      </c>
      <c r="R22" s="159">
        <f t="shared" si="34"/>
        <v>0</v>
      </c>
      <c r="S22" s="159">
        <f t="shared" si="34"/>
        <v>0</v>
      </c>
      <c r="T22" s="159">
        <f t="shared" si="34"/>
        <v>0</v>
      </c>
      <c r="U22" s="159">
        <f t="shared" si="34"/>
        <v>0</v>
      </c>
      <c r="V22" s="159">
        <f t="shared" si="34"/>
        <v>0</v>
      </c>
      <c r="W22" s="159">
        <f t="shared" si="34"/>
        <v>0</v>
      </c>
      <c r="X22" s="159">
        <f t="shared" si="34"/>
        <v>0</v>
      </c>
      <c r="Y22" s="160">
        <f t="shared" si="34"/>
        <v>4083400</v>
      </c>
      <c r="Z22" s="160">
        <f t="shared" si="34"/>
        <v>0</v>
      </c>
      <c r="AA22" s="161">
        <f t="shared" si="34"/>
        <v>0</v>
      </c>
      <c r="AB22" s="161">
        <f t="shared" si="34"/>
        <v>0</v>
      </c>
      <c r="AC22" s="161">
        <f t="shared" si="34"/>
        <v>0</v>
      </c>
      <c r="AD22" s="161">
        <f t="shared" si="34"/>
        <v>0</v>
      </c>
      <c r="AE22" s="161">
        <f t="shared" si="34"/>
        <v>0</v>
      </c>
      <c r="AF22" s="161">
        <f t="shared" si="34"/>
        <v>0</v>
      </c>
      <c r="AG22" s="161">
        <f t="shared" si="34"/>
        <v>0</v>
      </c>
      <c r="AH22" s="143">
        <f t="shared" si="34"/>
        <v>4083400</v>
      </c>
      <c r="AI22" s="140">
        <f t="shared" si="34"/>
        <v>0</v>
      </c>
      <c r="AJ22" s="140">
        <f t="shared" si="34"/>
        <v>0</v>
      </c>
      <c r="AK22" s="140">
        <f t="shared" si="34"/>
        <v>0</v>
      </c>
      <c r="AL22" s="140">
        <f t="shared" si="34"/>
        <v>0</v>
      </c>
      <c r="AM22" s="140">
        <f t="shared" si="34"/>
        <v>0</v>
      </c>
      <c r="AN22" s="140">
        <f t="shared" si="34"/>
        <v>0</v>
      </c>
      <c r="AO22" s="140">
        <f t="shared" si="34"/>
        <v>0</v>
      </c>
      <c r="AP22" s="140">
        <f t="shared" si="34"/>
        <v>0</v>
      </c>
      <c r="AQ22" s="140">
        <f t="shared" si="34"/>
        <v>0</v>
      </c>
      <c r="AR22" s="140">
        <f t="shared" si="34"/>
        <v>0</v>
      </c>
      <c r="AS22" s="140">
        <f t="shared" si="34"/>
        <v>0</v>
      </c>
      <c r="AT22" s="140">
        <f t="shared" si="34"/>
        <v>0</v>
      </c>
      <c r="AU22" s="140"/>
      <c r="AV22" s="140">
        <f t="shared" ref="AV22:CG22" si="35">SUM(AV8:AV21)</f>
        <v>0</v>
      </c>
      <c r="AW22" s="140">
        <f t="shared" si="35"/>
        <v>0</v>
      </c>
      <c r="AX22" s="140">
        <f t="shared" si="35"/>
        <v>0</v>
      </c>
      <c r="AY22" s="140">
        <f t="shared" si="35"/>
        <v>0</v>
      </c>
      <c r="AZ22" s="140">
        <f t="shared" si="35"/>
        <v>0</v>
      </c>
      <c r="BA22" s="140">
        <f t="shared" si="35"/>
        <v>0</v>
      </c>
      <c r="BB22" s="140">
        <f t="shared" si="35"/>
        <v>0</v>
      </c>
      <c r="BC22" s="162">
        <f t="shared" si="35"/>
        <v>0</v>
      </c>
      <c r="BD22" s="140">
        <f t="shared" si="35"/>
        <v>0</v>
      </c>
      <c r="BE22" s="140">
        <f t="shared" si="35"/>
        <v>0</v>
      </c>
      <c r="BF22" s="140">
        <f t="shared" si="35"/>
        <v>0</v>
      </c>
      <c r="BG22" s="140">
        <f t="shared" si="35"/>
        <v>0</v>
      </c>
      <c r="BH22" s="140">
        <f t="shared" si="35"/>
        <v>0</v>
      </c>
      <c r="BI22" s="163">
        <f t="shared" si="35"/>
        <v>4083400</v>
      </c>
      <c r="BJ22" s="143">
        <f t="shared" si="35"/>
        <v>28939800</v>
      </c>
      <c r="BK22" s="143">
        <f t="shared" si="35"/>
        <v>9274082</v>
      </c>
      <c r="BL22" s="143">
        <f t="shared" si="35"/>
        <v>19665718</v>
      </c>
      <c r="BM22" s="164">
        <f t="shared" si="35"/>
        <v>28939800</v>
      </c>
      <c r="BN22" s="140">
        <f t="shared" si="35"/>
        <v>28939800</v>
      </c>
      <c r="BO22" s="140">
        <f t="shared" si="35"/>
        <v>7239800</v>
      </c>
      <c r="BP22" s="140">
        <f t="shared" si="35"/>
        <v>0</v>
      </c>
      <c r="BQ22" s="140">
        <f t="shared" si="35"/>
        <v>0</v>
      </c>
      <c r="BR22" s="140">
        <f t="shared" si="35"/>
        <v>21700000</v>
      </c>
      <c r="BS22" s="125">
        <f t="shared" si="35"/>
        <v>0</v>
      </c>
      <c r="BT22" s="140">
        <f t="shared" si="35"/>
        <v>0</v>
      </c>
      <c r="BU22" s="160">
        <f t="shared" si="35"/>
        <v>0</v>
      </c>
      <c r="BV22" s="143">
        <f t="shared" si="35"/>
        <v>0</v>
      </c>
      <c r="BW22" s="162">
        <f t="shared" si="35"/>
        <v>0</v>
      </c>
      <c r="BX22" s="140">
        <f t="shared" si="35"/>
        <v>0</v>
      </c>
      <c r="BY22" s="140">
        <f t="shared" si="35"/>
        <v>0</v>
      </c>
      <c r="BZ22" s="140">
        <f t="shared" si="35"/>
        <v>0</v>
      </c>
      <c r="CA22" s="140">
        <f t="shared" si="35"/>
        <v>0</v>
      </c>
      <c r="CB22" s="140">
        <f t="shared" si="35"/>
        <v>0</v>
      </c>
      <c r="CC22" s="140">
        <f t="shared" si="35"/>
        <v>0</v>
      </c>
      <c r="CD22" s="140">
        <f t="shared" si="35"/>
        <v>0</v>
      </c>
      <c r="CE22" s="140">
        <f t="shared" si="35"/>
        <v>0</v>
      </c>
      <c r="CF22" s="140">
        <f t="shared" si="35"/>
        <v>0</v>
      </c>
      <c r="CG22" s="140">
        <f t="shared" si="35"/>
        <v>0</v>
      </c>
      <c r="CH22" s="140"/>
      <c r="CI22" s="140"/>
      <c r="CJ22" s="140"/>
      <c r="CK22" s="140">
        <f t="shared" ref="CK22:DA22" si="36">SUM(CK8:CK21)</f>
        <v>0</v>
      </c>
      <c r="CL22" s="140">
        <f t="shared" si="36"/>
        <v>0</v>
      </c>
      <c r="CM22" s="140">
        <f t="shared" si="36"/>
        <v>0</v>
      </c>
      <c r="CN22" s="140">
        <f t="shared" si="36"/>
        <v>0</v>
      </c>
      <c r="CO22" s="140">
        <f t="shared" si="36"/>
        <v>0</v>
      </c>
      <c r="CP22" s="140">
        <f t="shared" si="36"/>
        <v>0</v>
      </c>
      <c r="CQ22" s="140">
        <f t="shared" si="36"/>
        <v>0</v>
      </c>
      <c r="CR22" s="140">
        <f t="shared" si="36"/>
        <v>0</v>
      </c>
      <c r="CS22" s="140">
        <f t="shared" si="36"/>
        <v>0</v>
      </c>
      <c r="CT22" s="140">
        <f t="shared" si="36"/>
        <v>0</v>
      </c>
      <c r="CU22" s="140">
        <f t="shared" si="36"/>
        <v>0</v>
      </c>
      <c r="CV22" s="165">
        <f t="shared" si="36"/>
        <v>0</v>
      </c>
      <c r="CW22" s="131">
        <f t="shared" si="36"/>
        <v>0</v>
      </c>
      <c r="CX22" s="131">
        <f t="shared" si="36"/>
        <v>0</v>
      </c>
      <c r="CY22" s="166">
        <f t="shared" si="36"/>
        <v>0</v>
      </c>
      <c r="CZ22" s="164">
        <f t="shared" si="36"/>
        <v>0</v>
      </c>
      <c r="DA22" s="140">
        <f t="shared" si="36"/>
        <v>0</v>
      </c>
      <c r="DB22" s="140"/>
      <c r="DC22" s="140"/>
      <c r="DD22" s="140"/>
      <c r="DE22" s="140">
        <f t="shared" ref="DE22:EH22" si="37">SUM(DE8:DE21)</f>
        <v>0</v>
      </c>
      <c r="DF22" s="163">
        <f t="shared" si="37"/>
        <v>0</v>
      </c>
      <c r="DG22" s="162">
        <f t="shared" si="37"/>
        <v>0</v>
      </c>
      <c r="DH22" s="140">
        <f t="shared" si="37"/>
        <v>0</v>
      </c>
      <c r="DI22" s="140">
        <f t="shared" si="37"/>
        <v>0</v>
      </c>
      <c r="DJ22" s="140">
        <f t="shared" si="37"/>
        <v>0</v>
      </c>
      <c r="DK22" s="140">
        <f t="shared" si="37"/>
        <v>0</v>
      </c>
      <c r="DL22" s="140">
        <f t="shared" si="37"/>
        <v>0</v>
      </c>
      <c r="DM22" s="140">
        <f t="shared" si="37"/>
        <v>0</v>
      </c>
      <c r="DN22" s="140">
        <f t="shared" si="37"/>
        <v>0</v>
      </c>
      <c r="DO22" s="140">
        <f t="shared" si="37"/>
        <v>0</v>
      </c>
      <c r="DP22" s="140">
        <f t="shared" si="37"/>
        <v>0</v>
      </c>
      <c r="DQ22" s="140">
        <f t="shared" si="37"/>
        <v>0</v>
      </c>
      <c r="DR22" s="140">
        <f t="shared" si="37"/>
        <v>0</v>
      </c>
      <c r="DS22" s="140">
        <f t="shared" si="37"/>
        <v>0</v>
      </c>
      <c r="DT22" s="140">
        <f t="shared" si="37"/>
        <v>0</v>
      </c>
      <c r="DU22" s="140">
        <f t="shared" si="37"/>
        <v>0</v>
      </c>
      <c r="DV22" s="140">
        <f t="shared" si="37"/>
        <v>0</v>
      </c>
      <c r="DW22" s="140">
        <f t="shared" si="37"/>
        <v>0</v>
      </c>
      <c r="DX22" s="140">
        <f t="shared" si="37"/>
        <v>0</v>
      </c>
      <c r="DY22" s="140">
        <f t="shared" si="37"/>
        <v>0</v>
      </c>
      <c r="DZ22" s="140">
        <f t="shared" si="37"/>
        <v>0</v>
      </c>
      <c r="EA22" s="140">
        <f t="shared" si="37"/>
        <v>0</v>
      </c>
      <c r="EB22" s="140">
        <f t="shared" si="37"/>
        <v>0</v>
      </c>
      <c r="EC22" s="140">
        <f t="shared" si="37"/>
        <v>0</v>
      </c>
      <c r="ED22" s="140">
        <f t="shared" si="37"/>
        <v>0</v>
      </c>
      <c r="EE22" s="140">
        <f t="shared" si="37"/>
        <v>0</v>
      </c>
      <c r="EF22" s="140">
        <f t="shared" si="37"/>
        <v>0</v>
      </c>
      <c r="EG22" s="140">
        <f t="shared" si="37"/>
        <v>0</v>
      </c>
      <c r="EH22" s="140">
        <f t="shared" si="37"/>
        <v>0</v>
      </c>
    </row>
    <row r="23" spans="1:138">
      <c r="A23" s="157"/>
      <c r="B23" s="138"/>
      <c r="C23" s="106"/>
      <c r="D23" s="106"/>
      <c r="E23" s="106"/>
      <c r="F23" s="140"/>
      <c r="G23" s="167"/>
      <c r="H23" s="168"/>
      <c r="I23" s="168"/>
      <c r="J23" s="168"/>
      <c r="K23" s="108">
        <f t="shared" ref="K23:K28" si="38">SUM(L23:X23)</f>
        <v>0</v>
      </c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41"/>
      <c r="Z23" s="142"/>
      <c r="AA23" s="110"/>
      <c r="AB23" s="114"/>
      <c r="AC23" s="114"/>
      <c r="AD23" s="114"/>
      <c r="AE23" s="114"/>
      <c r="AF23" s="114"/>
      <c r="AG23" s="114"/>
      <c r="AH23" s="143"/>
      <c r="AI23" s="169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  <c r="AT23" s="106"/>
      <c r="AU23" s="106"/>
      <c r="AV23" s="106"/>
      <c r="AW23" s="106"/>
      <c r="AX23" s="106"/>
      <c r="AY23" s="126"/>
      <c r="AZ23" s="126"/>
      <c r="BA23" s="170"/>
      <c r="BB23" s="169"/>
      <c r="BC23" s="171"/>
      <c r="BD23" s="170"/>
      <c r="BE23" s="106"/>
      <c r="BF23" s="106"/>
      <c r="BG23" s="145"/>
      <c r="BH23" s="145"/>
      <c r="BI23" s="172"/>
      <c r="BJ23" s="143"/>
      <c r="BK23" s="147"/>
      <c r="BL23" s="147"/>
      <c r="BM23" s="165"/>
      <c r="BN23" s="149"/>
      <c r="BO23" s="168"/>
      <c r="BP23" s="168"/>
      <c r="BQ23" s="168"/>
      <c r="BR23" s="168"/>
      <c r="BS23" s="125"/>
      <c r="BT23" s="168"/>
      <c r="BU23" s="142"/>
      <c r="BV23" s="173"/>
      <c r="BW23" s="174"/>
      <c r="BX23" s="169"/>
      <c r="BY23" s="170"/>
      <c r="BZ23" s="170"/>
      <c r="CA23" s="170"/>
      <c r="CB23" s="170"/>
      <c r="CC23" s="170"/>
      <c r="CD23" s="170"/>
      <c r="CE23" s="170"/>
      <c r="CF23" s="170"/>
      <c r="CG23" s="170"/>
      <c r="CH23" s="170"/>
      <c r="CI23" s="170"/>
      <c r="CJ23" s="170"/>
      <c r="CK23" s="170"/>
      <c r="CL23" s="170"/>
      <c r="CM23" s="170"/>
      <c r="CN23" s="170"/>
      <c r="CO23" s="170"/>
      <c r="CP23" s="170"/>
      <c r="CQ23" s="170"/>
      <c r="CR23" s="170"/>
      <c r="CS23" s="170"/>
      <c r="CT23" s="170"/>
      <c r="CU23" s="170"/>
      <c r="CV23" s="165">
        <f>SUM(CZ23:EH23)</f>
        <v>0</v>
      </c>
      <c r="CW23" s="131"/>
      <c r="CX23" s="131"/>
      <c r="CY23" s="166"/>
      <c r="CZ23" s="175"/>
      <c r="DA23" s="170"/>
      <c r="DB23" s="170"/>
      <c r="DC23" s="170"/>
      <c r="DD23" s="170"/>
      <c r="DE23" s="170"/>
      <c r="DF23" s="172"/>
      <c r="DG23" s="176"/>
      <c r="DH23" s="142"/>
      <c r="DI23" s="142"/>
      <c r="DJ23" s="142"/>
      <c r="DK23" s="142"/>
      <c r="DL23" s="142"/>
      <c r="DM23" s="142"/>
      <c r="DN23" s="142"/>
      <c r="DO23" s="142"/>
      <c r="DP23" s="142"/>
      <c r="DQ23" s="142"/>
      <c r="DR23" s="142"/>
      <c r="DS23" s="142"/>
      <c r="DT23" s="142"/>
      <c r="DU23" s="142"/>
      <c r="DV23" s="170"/>
      <c r="DW23" s="170"/>
      <c r="DX23" s="170"/>
      <c r="DY23" s="170"/>
      <c r="DZ23" s="170"/>
      <c r="EA23" s="170"/>
      <c r="EB23" s="142"/>
      <c r="EC23" s="142"/>
      <c r="ED23" s="142"/>
      <c r="EE23" s="142"/>
      <c r="EF23" s="142"/>
      <c r="EG23" s="142"/>
      <c r="EH23" s="168"/>
    </row>
    <row r="24" spans="1:138">
      <c r="A24" s="137">
        <v>15</v>
      </c>
      <c r="B24" s="138" t="s">
        <v>185</v>
      </c>
      <c r="C24" s="106">
        <f>D24+E24</f>
        <v>91160712</v>
      </c>
      <c r="D24" s="105">
        <f>AV24+BI24+DI24+EC24+EF24+BX24+CC24+CE24+DW24+BZ24+AO24+AM24+BD24+DZ24+BG24+CH24+DB24</f>
        <v>0</v>
      </c>
      <c r="E24" s="106">
        <f>AK24+AP24+AT24+AX24+BH24+CM24+CN24+CS24+CU24+ED24+EG24+DJ24+BW24+CQ24+DH24+DR24+DS24+CK24+CG24+CO24+CD24+AR24+AS24+CA24+DG24+CT24+CP24+DV24+CL24+BF24+AW24+AL24+AO24+BE24+AI24+BA24+BB24+BC24+AQ24+DY24+CF24+DL24+AN24+CR24+AY24+AZ24+CI24+DC24</f>
        <v>91160712</v>
      </c>
      <c r="F24" s="140">
        <f>G24+K24+Y24+Z24</f>
        <v>91591500</v>
      </c>
      <c r="G24" s="108">
        <f>J24+I24+H24</f>
        <v>2827200</v>
      </c>
      <c r="H24" s="105">
        <f>BO24</f>
        <v>2827200</v>
      </c>
      <c r="I24" s="105">
        <f>BP24</f>
        <v>0</v>
      </c>
      <c r="J24" s="106">
        <f>BS24</f>
        <v>0</v>
      </c>
      <c r="K24" s="108">
        <f t="shared" si="38"/>
        <v>88764300</v>
      </c>
      <c r="L24" s="109">
        <f>AP24+AR24+AS24+AT24+CK24+CM24+CN24+CO24+CQ24+CS24+AI24+CP24+CL24+AO24+AX24+AQ24+AY24+AZ24+CR24</f>
        <v>14088100</v>
      </c>
      <c r="M24" s="109">
        <f>CA24+CB24+BZ24</f>
        <v>0</v>
      </c>
      <c r="N24" s="109">
        <f>CH24+CI24+CJ24</f>
        <v>0</v>
      </c>
      <c r="O24" s="109">
        <f>BY24+CG24+CF24</f>
        <v>0</v>
      </c>
      <c r="P24" s="109">
        <f>AJ24</f>
        <v>0</v>
      </c>
      <c r="Q24" s="109">
        <f>CU24+BB24</f>
        <v>74676200</v>
      </c>
      <c r="R24" s="109">
        <f>AK24+AL24</f>
        <v>0</v>
      </c>
      <c r="S24" s="109">
        <f>AN24+AM24</f>
        <v>0</v>
      </c>
      <c r="T24" s="109">
        <v>0</v>
      </c>
      <c r="U24" s="109">
        <f>CD24+CE24</f>
        <v>0</v>
      </c>
      <c r="V24" s="110">
        <f>AV24+AW24</f>
        <v>0</v>
      </c>
      <c r="W24" s="109">
        <f>CC24</f>
        <v>0</v>
      </c>
      <c r="X24" s="109">
        <f>BC24+BD24</f>
        <v>0</v>
      </c>
      <c r="Y24" s="141">
        <f>BI24</f>
        <v>0</v>
      </c>
      <c r="Z24" s="142">
        <f>SUM(AA24:AG24)</f>
        <v>0</v>
      </c>
      <c r="AA24" s="109">
        <f>CZ24+DF24+DE24+DB24+DC24+DD24</f>
        <v>0</v>
      </c>
      <c r="AB24" s="114"/>
      <c r="AC24" s="114"/>
      <c r="AD24" s="114">
        <f>BG24</f>
        <v>0</v>
      </c>
      <c r="AE24" s="114">
        <f>DM24+DO24+EH24+BH24+EF24+EG24+DR24+DK24+DT24+EE24+ED24+EC24+EB24+DJ24+DI24+DN24+DP24+DV24+DW24+DX24+BF24+BE24+DS24+DY24+DZ24+EA24+DQ24+CW24+DL24+DH24+DG24+DU24</f>
        <v>0</v>
      </c>
      <c r="AF24" s="114"/>
      <c r="AG24" s="114"/>
      <c r="AH24" s="143">
        <f>SUM(AI24:BI24)</f>
        <v>88764300</v>
      </c>
      <c r="AI24" s="177"/>
      <c r="AJ24" s="178"/>
      <c r="AK24" s="179"/>
      <c r="AL24" s="179"/>
      <c r="AM24" s="179"/>
      <c r="AN24" s="179"/>
      <c r="AO24" s="179"/>
      <c r="AP24" s="126"/>
      <c r="AQ24" s="126"/>
      <c r="AR24" s="126"/>
      <c r="AS24" s="126"/>
      <c r="AT24" s="106"/>
      <c r="AU24" s="106"/>
      <c r="AV24" s="106"/>
      <c r="AW24" s="106"/>
      <c r="AX24" s="106">
        <v>14088100</v>
      </c>
      <c r="AY24" s="126"/>
      <c r="AZ24" s="126"/>
      <c r="BA24" s="126"/>
      <c r="BB24" s="106">
        <v>74676200</v>
      </c>
      <c r="BC24" s="144"/>
      <c r="BD24" s="126"/>
      <c r="BE24" s="106"/>
      <c r="BF24" s="106"/>
      <c r="BG24" s="145"/>
      <c r="BH24" s="145"/>
      <c r="BI24" s="172"/>
      <c r="BJ24" s="143">
        <f>BM24+BV24+CV24</f>
        <v>5223612</v>
      </c>
      <c r="BK24" s="147">
        <f>600933072.26+CR24</f>
        <v>600933072.25999999</v>
      </c>
      <c r="BL24" s="147">
        <f>BJ24-BK24</f>
        <v>-595709460.25999999</v>
      </c>
      <c r="BM24" s="148">
        <f>BN24+BS24</f>
        <v>2827200</v>
      </c>
      <c r="BN24" s="149">
        <f>BO24+BP24+BQ24+BR24</f>
        <v>2827200</v>
      </c>
      <c r="BO24" s="106">
        <v>2827200</v>
      </c>
      <c r="BP24" s="106"/>
      <c r="BQ24" s="106"/>
      <c r="BR24" s="106">
        <v>0</v>
      </c>
      <c r="BS24" s="125">
        <f>BT24+BU24</f>
        <v>0</v>
      </c>
      <c r="BT24" s="106">
        <v>0</v>
      </c>
      <c r="BU24" s="126">
        <v>0</v>
      </c>
      <c r="BV24" s="150">
        <f>SUM(BW24:CU24)</f>
        <v>2396412</v>
      </c>
      <c r="BW24" s="151">
        <v>2396412</v>
      </c>
      <c r="BX24" s="106"/>
      <c r="BY24" s="126"/>
      <c r="BZ24" s="126"/>
      <c r="CA24" s="126"/>
      <c r="CB24" s="126"/>
      <c r="CC24" s="126"/>
      <c r="CD24" s="126"/>
      <c r="CE24" s="126"/>
      <c r="CF24" s="126"/>
      <c r="CG24" s="126"/>
      <c r="CH24" s="126"/>
      <c r="CI24" s="126"/>
      <c r="CJ24" s="126"/>
      <c r="CK24" s="126"/>
      <c r="CL24" s="126"/>
      <c r="CM24" s="126"/>
      <c r="CN24" s="126"/>
      <c r="CO24" s="126"/>
      <c r="CP24" s="126"/>
      <c r="CQ24" s="126"/>
      <c r="CR24" s="126"/>
      <c r="CS24" s="126"/>
      <c r="CT24" s="126"/>
      <c r="CU24" s="126"/>
      <c r="CV24" s="130">
        <f>SUM(CZ24:EH24)+CW24</f>
        <v>0</v>
      </c>
      <c r="CW24" s="131">
        <f>CX24+CY24</f>
        <v>0</v>
      </c>
      <c r="CX24" s="132">
        <v>0</v>
      </c>
      <c r="CY24" s="133">
        <v>0</v>
      </c>
      <c r="CZ24" s="153"/>
      <c r="DA24" s="126"/>
      <c r="DB24" s="126"/>
      <c r="DC24" s="126"/>
      <c r="DD24" s="126"/>
      <c r="DE24" s="126"/>
      <c r="DF24" s="152"/>
      <c r="DG24" s="118"/>
      <c r="DH24" s="116"/>
      <c r="DI24" s="180"/>
      <c r="DJ24" s="180"/>
      <c r="DK24" s="126"/>
      <c r="DL24" s="126"/>
      <c r="DM24" s="126"/>
      <c r="DN24" s="154"/>
      <c r="DO24" s="126"/>
      <c r="DP24" s="126"/>
      <c r="DQ24" s="126"/>
      <c r="DR24" s="126"/>
      <c r="DS24" s="126"/>
      <c r="DT24" s="126"/>
      <c r="DU24" s="126"/>
      <c r="DV24" s="126"/>
      <c r="DW24" s="126"/>
      <c r="DX24" s="126"/>
      <c r="DY24" s="126"/>
      <c r="DZ24" s="126"/>
      <c r="EA24" s="126"/>
      <c r="EB24" s="126"/>
      <c r="EC24" s="126"/>
      <c r="ED24" s="126"/>
      <c r="EE24" s="126"/>
      <c r="EF24" s="126"/>
      <c r="EG24" s="126"/>
      <c r="EH24" s="106"/>
    </row>
    <row r="25" spans="1:138" ht="12.75" hidden="1" customHeight="1">
      <c r="A25" s="157"/>
      <c r="B25" s="138" t="s">
        <v>186</v>
      </c>
      <c r="C25" s="106">
        <f>D25+E25</f>
        <v>0</v>
      </c>
      <c r="D25" s="105">
        <f>AV25+BI25+DI25+EC25+EF25+BX25+CC25+CE25+DW25+BZ25+AO25+AM25+BD25+DZ25+BG25</f>
        <v>0</v>
      </c>
      <c r="E25" s="106">
        <f>AK25+AP25+AT25+AX25+BH25+CM25+CN25+CS25+CU25+ED25+EG25+DJ25+BW25+CQ25+DH25+DR25+DS25+CK25+CG25+CO25+CD25+AR25+AS25+CA25+DG25+CT25+CP25+DV25+CL25+BF25+AW25+AL25+AO25+BE25+AI25+BA25+BB25+BC25+AQ25+DY25+CF25+DL25+AN25+CR25</f>
        <v>0</v>
      </c>
      <c r="F25" s="140"/>
      <c r="G25" s="167"/>
      <c r="H25" s="168"/>
      <c r="I25" s="168"/>
      <c r="J25" s="168"/>
      <c r="K25" s="108">
        <f t="shared" si="38"/>
        <v>0</v>
      </c>
      <c r="L25" s="109">
        <f>AP25+AR25+AS25+AT25+CK25+CM25+CN25+CO25+CQ25+CS25+AI25+CP25+CL25+AO25+AX25+AQ25+AY25+AZ25+CR25</f>
        <v>0</v>
      </c>
      <c r="M25" s="109">
        <f>CA25+CB25+BZ25</f>
        <v>0</v>
      </c>
      <c r="N25" s="109">
        <f>CT25+BA25</f>
        <v>0</v>
      </c>
      <c r="O25" s="109">
        <f>BY25+CG25+CF25</f>
        <v>0</v>
      </c>
      <c r="P25" s="109"/>
      <c r="Q25" s="109">
        <f>CU25+BB25</f>
        <v>0</v>
      </c>
      <c r="R25" s="109">
        <f>AK25</f>
        <v>0</v>
      </c>
      <c r="S25" s="109">
        <f>AN25+AM25</f>
        <v>0</v>
      </c>
      <c r="T25" s="109">
        <f>BW25+BX25</f>
        <v>0</v>
      </c>
      <c r="U25" s="109">
        <f>CD25+CE25</f>
        <v>0</v>
      </c>
      <c r="V25" s="110">
        <f>AV25+AW25</f>
        <v>0</v>
      </c>
      <c r="W25" s="109">
        <f>CC25</f>
        <v>0</v>
      </c>
      <c r="X25" s="109">
        <f>BC25+BD25</f>
        <v>0</v>
      </c>
      <c r="Y25" s="141"/>
      <c r="Z25" s="142">
        <f>SUM(AA25:AG25)</f>
        <v>0</v>
      </c>
      <c r="AA25" s="109">
        <f>CZ25+DF25+DE25+DB25+DC25+DD25</f>
        <v>0</v>
      </c>
      <c r="AB25" s="114"/>
      <c r="AC25" s="114"/>
      <c r="AD25" s="114"/>
      <c r="AE25" s="114">
        <f>DM25+DO25+EH25+BH25+EF25+EG25+DR25+DK25+DT25+EE25+ED25+EC25+EB25+DJ25+DI25+DN25+DP25+DV25+DW25+DX25+BF25+BE25+DS25+DY25+DZ25+EA25+DQ25+CW25+DL25+DH25+DG25+DU25</f>
        <v>0</v>
      </c>
      <c r="AF25" s="114"/>
      <c r="AG25" s="114"/>
      <c r="AH25" s="143"/>
      <c r="AI25" s="177"/>
      <c r="AJ25" s="179"/>
      <c r="AK25" s="179"/>
      <c r="AL25" s="179"/>
      <c r="AM25" s="179"/>
      <c r="AN25" s="179"/>
      <c r="AO25" s="179"/>
      <c r="AP25" s="179"/>
      <c r="AQ25" s="179"/>
      <c r="AR25" s="179"/>
      <c r="AS25" s="179"/>
      <c r="AT25" s="106"/>
      <c r="AU25" s="106"/>
      <c r="AV25" s="106"/>
      <c r="AW25" s="106"/>
      <c r="AX25" s="106"/>
      <c r="AY25" s="126"/>
      <c r="AZ25" s="126"/>
      <c r="BA25" s="126"/>
      <c r="BB25" s="106"/>
      <c r="BC25" s="144"/>
      <c r="BD25" s="126"/>
      <c r="BE25" s="106"/>
      <c r="BF25" s="106"/>
      <c r="BG25" s="145"/>
      <c r="BH25" s="145"/>
      <c r="BI25" s="172"/>
      <c r="BJ25" s="143"/>
      <c r="BK25" s="147"/>
      <c r="BL25" s="147">
        <f>BJ25-BK25</f>
        <v>0</v>
      </c>
      <c r="BM25" s="165"/>
      <c r="BN25" s="149">
        <f>BO25+BP25+BQ25+BR25</f>
        <v>0</v>
      </c>
      <c r="BO25" s="168"/>
      <c r="BP25" s="168"/>
      <c r="BQ25" s="168"/>
      <c r="BR25" s="168"/>
      <c r="BS25" s="125"/>
      <c r="BT25" s="168"/>
      <c r="BU25" s="142"/>
      <c r="BV25" s="150" t="e">
        <f>BW25+CU25+CN25+#REF!+BY25</f>
        <v>#REF!</v>
      </c>
      <c r="BW25" s="151"/>
      <c r="BX25" s="106"/>
      <c r="BY25" s="126"/>
      <c r="BZ25" s="126"/>
      <c r="CA25" s="126"/>
      <c r="CB25" s="126"/>
      <c r="CC25" s="126"/>
      <c r="CD25" s="126"/>
      <c r="CE25" s="126"/>
      <c r="CF25" s="126"/>
      <c r="CG25" s="126"/>
      <c r="CH25" s="126"/>
      <c r="CI25" s="126"/>
      <c r="CJ25" s="126"/>
      <c r="CK25" s="126"/>
      <c r="CL25" s="126"/>
      <c r="CM25" s="126"/>
      <c r="CN25" s="126"/>
      <c r="CO25" s="126"/>
      <c r="CP25" s="126"/>
      <c r="CQ25" s="126"/>
      <c r="CR25" s="126"/>
      <c r="CS25" s="126"/>
      <c r="CT25" s="126"/>
      <c r="CU25" s="152"/>
      <c r="CV25" s="130">
        <f>SUM(CZ25:EH25)+CW25</f>
        <v>0</v>
      </c>
      <c r="CW25" s="131"/>
      <c r="CX25" s="131"/>
      <c r="CY25" s="166"/>
      <c r="CZ25" s="175"/>
      <c r="DA25" s="170"/>
      <c r="DB25" s="126"/>
      <c r="DC25" s="126"/>
      <c r="DD25" s="126"/>
      <c r="DE25" s="170"/>
      <c r="DF25" s="172"/>
      <c r="DG25" s="176"/>
      <c r="DH25" s="142"/>
      <c r="DI25" s="142"/>
      <c r="DJ25" s="142"/>
      <c r="DK25" s="142"/>
      <c r="DL25" s="142"/>
      <c r="DM25" s="142"/>
      <c r="DN25" s="142"/>
      <c r="DO25" s="142"/>
      <c r="DP25" s="142"/>
      <c r="DQ25" s="142"/>
      <c r="DR25" s="142"/>
      <c r="DS25" s="142"/>
      <c r="DT25" s="142"/>
      <c r="DU25" s="142"/>
      <c r="DV25" s="126"/>
      <c r="DW25" s="126"/>
      <c r="DX25" s="126"/>
      <c r="DY25" s="126"/>
      <c r="DZ25" s="126"/>
      <c r="EA25" s="126"/>
      <c r="EB25" s="142"/>
      <c r="EC25" s="142"/>
      <c r="ED25" s="142"/>
      <c r="EE25" s="142"/>
      <c r="EF25" s="142"/>
      <c r="EG25" s="142"/>
      <c r="EH25" s="168"/>
    </row>
    <row r="26" spans="1:138" ht="12.75" hidden="1" customHeight="1">
      <c r="A26" s="157"/>
      <c r="B26" s="138" t="s">
        <v>187</v>
      </c>
      <c r="C26" s="106">
        <f>D26+E26</f>
        <v>0</v>
      </c>
      <c r="D26" s="105">
        <f>AV26+BI26+DI26+EC26+EF26+BX26+CC26+CE26+DW26+BZ26+AO26+AM26+BD26+DZ26+BG26</f>
        <v>0</v>
      </c>
      <c r="E26" s="106">
        <f>AK26+AP26+AT26+AX26+BH26+CM26+CN26+CS26+CU26+ED26+EG26+DJ26+BW26+CQ26+DH26+DR26+DS26+CK26+CG26+CO26+CD26+AR26+AS26+CA26+DG26+CT26+CP26+DV26+CL26+BF26+AW26+AL26+AO26+BE26+AI26+BA26+BB26+BC26+AQ26+DY26+CF26+DL26+AN26+CR26</f>
        <v>0</v>
      </c>
      <c r="F26" s="140"/>
      <c r="G26" s="167"/>
      <c r="H26" s="168"/>
      <c r="I26" s="168"/>
      <c r="J26" s="168"/>
      <c r="K26" s="108">
        <f t="shared" si="38"/>
        <v>0</v>
      </c>
      <c r="L26" s="109">
        <f>AP26+AR26+AS26+AT26+CK26+CM26+CN26+CO26+CQ26+CS26+AI26+CP26+CL26+AO26+AX26+AQ26+AY26+AZ26+CR26</f>
        <v>0</v>
      </c>
      <c r="M26" s="109">
        <f>CA26+CB26+BZ26</f>
        <v>0</v>
      </c>
      <c r="N26" s="109">
        <f>CT26+BA26</f>
        <v>0</v>
      </c>
      <c r="O26" s="109">
        <f>BY26+CG26+CF26</f>
        <v>0</v>
      </c>
      <c r="P26" s="109"/>
      <c r="Q26" s="109">
        <f>CU26+BB26</f>
        <v>0</v>
      </c>
      <c r="R26" s="109">
        <f>AK26</f>
        <v>0</v>
      </c>
      <c r="S26" s="109">
        <f>AN26+AM26</f>
        <v>0</v>
      </c>
      <c r="T26" s="109">
        <f>BW26+BX26</f>
        <v>0</v>
      </c>
      <c r="U26" s="109">
        <f>CD26+CE26</f>
        <v>0</v>
      </c>
      <c r="V26" s="110">
        <f>AV26+AW26</f>
        <v>0</v>
      </c>
      <c r="W26" s="109">
        <f>CC26</f>
        <v>0</v>
      </c>
      <c r="X26" s="109">
        <f>BC26+BD26</f>
        <v>0</v>
      </c>
      <c r="Y26" s="141"/>
      <c r="Z26" s="142">
        <f>SUM(AA26:AG26)</f>
        <v>0</v>
      </c>
      <c r="AA26" s="109">
        <f>CZ26+DF26+DE26+DB26+DC26+DD26</f>
        <v>0</v>
      </c>
      <c r="AB26" s="114"/>
      <c r="AC26" s="114"/>
      <c r="AD26" s="114"/>
      <c r="AE26" s="114">
        <f>DM26+DO26+EH26+BH26+EF26+EG26+DR26+DK26+DT26+EE26+ED26+EC26+EB26+DJ26+DI26+DN26+DP26+DV26+DW26+DX26+BF26+BE26+DS26+DY26+DZ26+EA26+DQ26+CW26+DL26+DH26+DG26+DU26</f>
        <v>0</v>
      </c>
      <c r="AF26" s="114"/>
      <c r="AG26" s="114"/>
      <c r="AH26" s="143"/>
      <c r="AI26" s="169"/>
      <c r="AJ26" s="170"/>
      <c r="AK26" s="170"/>
      <c r="AL26" s="170"/>
      <c r="AM26" s="170"/>
      <c r="AN26" s="170"/>
      <c r="AO26" s="170"/>
      <c r="AP26" s="170"/>
      <c r="AQ26" s="170"/>
      <c r="AR26" s="170"/>
      <c r="AS26" s="170"/>
      <c r="AT26" s="106"/>
      <c r="AU26" s="106"/>
      <c r="AV26" s="106"/>
      <c r="AW26" s="106"/>
      <c r="AX26" s="106"/>
      <c r="AY26" s="126"/>
      <c r="AZ26" s="126"/>
      <c r="BA26" s="142"/>
      <c r="BB26" s="168"/>
      <c r="BC26" s="176"/>
      <c r="BD26" s="142"/>
      <c r="BE26" s="106"/>
      <c r="BF26" s="106"/>
      <c r="BG26" s="145"/>
      <c r="BH26" s="145"/>
      <c r="BI26" s="172"/>
      <c r="BJ26" s="143"/>
      <c r="BK26" s="147"/>
      <c r="BL26" s="147">
        <f>BJ26-BK26</f>
        <v>0</v>
      </c>
      <c r="BM26" s="165"/>
      <c r="BN26" s="149">
        <f>BO26+BP26+BQ26+BR26</f>
        <v>0</v>
      </c>
      <c r="BO26" s="168"/>
      <c r="BP26" s="168"/>
      <c r="BQ26" s="168"/>
      <c r="BR26" s="168"/>
      <c r="BS26" s="125"/>
      <c r="BT26" s="168"/>
      <c r="BU26" s="142"/>
      <c r="BV26" s="150" t="e">
        <f>BW26+CU26+CN26+#REF!+BY26</f>
        <v>#REF!</v>
      </c>
      <c r="BW26" s="181"/>
      <c r="BX26" s="168"/>
      <c r="BY26" s="142"/>
      <c r="BZ26" s="142"/>
      <c r="CA26" s="142"/>
      <c r="CB26" s="142"/>
      <c r="CC26" s="142"/>
      <c r="CD26" s="142"/>
      <c r="CE26" s="142"/>
      <c r="CF26" s="142"/>
      <c r="CG26" s="142"/>
      <c r="CH26" s="142"/>
      <c r="CI26" s="142"/>
      <c r="CJ26" s="142"/>
      <c r="CK26" s="142"/>
      <c r="CL26" s="142"/>
      <c r="CM26" s="142"/>
      <c r="CN26" s="142"/>
      <c r="CO26" s="142"/>
      <c r="CP26" s="142"/>
      <c r="CQ26" s="142"/>
      <c r="CR26" s="142"/>
      <c r="CS26" s="142"/>
      <c r="CT26" s="142"/>
      <c r="CU26" s="182"/>
      <c r="CV26" s="130">
        <f>SUM(CZ26:EH26)+CW26</f>
        <v>0</v>
      </c>
      <c r="CW26" s="131"/>
      <c r="CX26" s="131"/>
      <c r="CY26" s="166"/>
      <c r="CZ26" s="175"/>
      <c r="DA26" s="170"/>
      <c r="DB26" s="142"/>
      <c r="DC26" s="142"/>
      <c r="DD26" s="142"/>
      <c r="DE26" s="170"/>
      <c r="DF26" s="172"/>
      <c r="DG26" s="176"/>
      <c r="DH26" s="142"/>
      <c r="DI26" s="142"/>
      <c r="DJ26" s="142"/>
      <c r="DK26" s="142"/>
      <c r="DL26" s="142"/>
      <c r="DM26" s="142"/>
      <c r="DN26" s="142"/>
      <c r="DO26" s="142"/>
      <c r="DP26" s="142"/>
      <c r="DQ26" s="142"/>
      <c r="DR26" s="142"/>
      <c r="DS26" s="142"/>
      <c r="DT26" s="142"/>
      <c r="DU26" s="142"/>
      <c r="DV26" s="142"/>
      <c r="DW26" s="142"/>
      <c r="DX26" s="142"/>
      <c r="DY26" s="142"/>
      <c r="DZ26" s="142"/>
      <c r="EA26" s="142"/>
      <c r="EB26" s="142"/>
      <c r="EC26" s="142"/>
      <c r="ED26" s="142"/>
      <c r="EE26" s="142"/>
      <c r="EF26" s="142"/>
      <c r="EG26" s="142"/>
      <c r="EH26" s="168"/>
    </row>
    <row r="27" spans="1:138" ht="12.75" hidden="1" customHeight="1">
      <c r="A27" s="157"/>
      <c r="B27" s="138" t="s">
        <v>188</v>
      </c>
      <c r="C27" s="106">
        <f>D27+E27</f>
        <v>0</v>
      </c>
      <c r="D27" s="105">
        <f>AV27+BI27+DI27+EC27+EF27+BX27+CC27+CE27+DW27+BZ27+AO27+AM27+BD27+DZ27+BG27</f>
        <v>0</v>
      </c>
      <c r="E27" s="106">
        <f>AK27+AP27+AT27+AX27+BH27+CM27+CN27+CS27+CU27+ED27+EG27+DJ27+BW27+CQ27+DH27+DR27+DS27+CK27+CG27+CO27+CD27+AR27+AS27+CA27+DG27+CT27+CP27+DV27+CL27+BF27+AW27+AL27+AO27+BE27+AI27+BA27+BB27+BC27+AQ27+DY27+CF27+DL27+AN27+CR27</f>
        <v>0</v>
      </c>
      <c r="F27" s="140"/>
      <c r="G27" s="167"/>
      <c r="H27" s="168"/>
      <c r="I27" s="168"/>
      <c r="J27" s="168"/>
      <c r="K27" s="108">
        <f t="shared" si="38"/>
        <v>0</v>
      </c>
      <c r="L27" s="109">
        <f>AP27+AR27+AS27+AT27+CK27+CM27+CN27+CO27+CQ27+CS27+AI27+CP27+CL27+AO27+AX27+AQ27+AY27+AZ27+CR27</f>
        <v>0</v>
      </c>
      <c r="M27" s="109">
        <f>CA27+CB27+BZ27</f>
        <v>0</v>
      </c>
      <c r="N27" s="109">
        <f>CT27+BA27</f>
        <v>0</v>
      </c>
      <c r="O27" s="109">
        <f>BY27+CG27+CF27</f>
        <v>0</v>
      </c>
      <c r="P27" s="109"/>
      <c r="Q27" s="109">
        <f>CU27+BB27</f>
        <v>0</v>
      </c>
      <c r="R27" s="109">
        <f>AK27</f>
        <v>0</v>
      </c>
      <c r="S27" s="109">
        <f>AN27+AM27</f>
        <v>0</v>
      </c>
      <c r="T27" s="109">
        <f>BW27+BX27</f>
        <v>0</v>
      </c>
      <c r="U27" s="109">
        <f>CD27+CE27</f>
        <v>0</v>
      </c>
      <c r="V27" s="110">
        <f>AV27+AW27</f>
        <v>0</v>
      </c>
      <c r="W27" s="109">
        <f>CC27</f>
        <v>0</v>
      </c>
      <c r="X27" s="109">
        <f>BC27+BD27</f>
        <v>0</v>
      </c>
      <c r="Y27" s="141"/>
      <c r="Z27" s="142"/>
      <c r="AA27" s="109">
        <f>CZ27+DF27+DE27+DB27+DC27+DD27</f>
        <v>0</v>
      </c>
      <c r="AB27" s="114"/>
      <c r="AC27" s="114"/>
      <c r="AD27" s="114"/>
      <c r="AE27" s="114">
        <f>DM27+DO27+EH27+BH27+EF27+EG27+DR27+DK27+DT27+EE27+ED27+EC27+EB27+DJ27+DI27+DN27+DP27+DV27+DW27+DX27+BF27+BE27+DS27+DY27+DZ27+EA27+DQ27+CW27+DL27+DH27+DG27+DU27</f>
        <v>0</v>
      </c>
      <c r="AF27" s="114"/>
      <c r="AG27" s="114"/>
      <c r="AH27" s="143"/>
      <c r="AI27" s="169"/>
      <c r="AJ27" s="170"/>
      <c r="AK27" s="170"/>
      <c r="AL27" s="170"/>
      <c r="AM27" s="170"/>
      <c r="AN27" s="170"/>
      <c r="AO27" s="170"/>
      <c r="AP27" s="170"/>
      <c r="AQ27" s="170"/>
      <c r="AR27" s="170"/>
      <c r="AS27" s="170"/>
      <c r="AT27" s="106"/>
      <c r="AU27" s="106"/>
      <c r="AV27" s="106"/>
      <c r="AW27" s="106"/>
      <c r="AX27" s="106"/>
      <c r="AY27" s="126"/>
      <c r="AZ27" s="126"/>
      <c r="BA27" s="142"/>
      <c r="BB27" s="168"/>
      <c r="BC27" s="176"/>
      <c r="BD27" s="142"/>
      <c r="BE27" s="106"/>
      <c r="BF27" s="106"/>
      <c r="BG27" s="145"/>
      <c r="BH27" s="145"/>
      <c r="BI27" s="172"/>
      <c r="BJ27" s="143"/>
      <c r="BK27" s="147"/>
      <c r="BL27" s="147">
        <f>BJ27-BK27</f>
        <v>0</v>
      </c>
      <c r="BM27" s="165"/>
      <c r="BN27" s="149">
        <f>BO27+BP27+BQ27+BR27</f>
        <v>0</v>
      </c>
      <c r="BO27" s="168"/>
      <c r="BP27" s="168"/>
      <c r="BQ27" s="168"/>
      <c r="BR27" s="168"/>
      <c r="BS27" s="125"/>
      <c r="BT27" s="168"/>
      <c r="BU27" s="142"/>
      <c r="BV27" s="150" t="e">
        <f>BW27+CU27+CN27+#REF!+BY27</f>
        <v>#REF!</v>
      </c>
      <c r="BW27" s="181"/>
      <c r="BX27" s="168"/>
      <c r="BY27" s="142"/>
      <c r="BZ27" s="142"/>
      <c r="CA27" s="142"/>
      <c r="CB27" s="142"/>
      <c r="CC27" s="142"/>
      <c r="CD27" s="142"/>
      <c r="CE27" s="142"/>
      <c r="CF27" s="142"/>
      <c r="CG27" s="142"/>
      <c r="CH27" s="142"/>
      <c r="CI27" s="142"/>
      <c r="CJ27" s="142"/>
      <c r="CK27" s="142"/>
      <c r="CL27" s="142"/>
      <c r="CM27" s="142"/>
      <c r="CN27" s="142"/>
      <c r="CO27" s="142"/>
      <c r="CP27" s="142"/>
      <c r="CQ27" s="142"/>
      <c r="CR27" s="142"/>
      <c r="CS27" s="142"/>
      <c r="CT27" s="142"/>
      <c r="CU27" s="182"/>
      <c r="CV27" s="130">
        <f>SUM(CZ27:EH27)+CW27</f>
        <v>0</v>
      </c>
      <c r="CW27" s="131"/>
      <c r="CX27" s="131"/>
      <c r="CY27" s="166"/>
      <c r="CZ27" s="175"/>
      <c r="DA27" s="170"/>
      <c r="DB27" s="142"/>
      <c r="DC27" s="142"/>
      <c r="DD27" s="142"/>
      <c r="DE27" s="170"/>
      <c r="DF27" s="172"/>
      <c r="DG27" s="176"/>
      <c r="DH27" s="142"/>
      <c r="DI27" s="142"/>
      <c r="DJ27" s="142"/>
      <c r="DK27" s="142"/>
      <c r="DL27" s="142"/>
      <c r="DM27" s="142"/>
      <c r="DN27" s="142"/>
      <c r="DO27" s="142"/>
      <c r="DP27" s="142"/>
      <c r="DQ27" s="142"/>
      <c r="DR27" s="142"/>
      <c r="DS27" s="142"/>
      <c r="DT27" s="142"/>
      <c r="DU27" s="142"/>
      <c r="DV27" s="142"/>
      <c r="DW27" s="142"/>
      <c r="DX27" s="142"/>
      <c r="DY27" s="142"/>
      <c r="DZ27" s="142"/>
      <c r="EA27" s="142"/>
      <c r="EB27" s="142"/>
      <c r="EC27" s="142"/>
      <c r="ED27" s="142"/>
      <c r="EE27" s="142"/>
      <c r="EF27" s="142"/>
      <c r="EG27" s="142"/>
      <c r="EH27" s="168"/>
    </row>
    <row r="28" spans="1:138" ht="15.75" customHeight="1">
      <c r="A28" s="183">
        <v>16</v>
      </c>
      <c r="B28" s="184" t="s">
        <v>189</v>
      </c>
      <c r="C28" s="106">
        <f>D28+E28</f>
        <v>0</v>
      </c>
      <c r="D28" s="105">
        <f>AV28+BI28+DI28+EC28+EF28+BX28+CC28+CE28+DW28+BZ28+AO28+AM28+BD28+DZ28+BG28</f>
        <v>0</v>
      </c>
      <c r="E28" s="106">
        <f>AK28+AP28+AT28+AX28+BH28+CM28+CN28+CS28+CU28+ED28+EG28+DJ28+BW28+CQ28+DH28+DR28+DS28+CK28+CG28+CO28+CD28+AR28+AS28+CA28+DG28+CT28+CP28+DV28+CL28+BF28+AW28+AL28+AO28+BE28+AI28+BA28+BB28+BC28+AQ28+DY28+CF28+DL28+AN28+CR28+AY28+AZ28</f>
        <v>0</v>
      </c>
      <c r="F28" s="140">
        <f>G28+K28+Y28+Z28</f>
        <v>0</v>
      </c>
      <c r="G28" s="167">
        <f>J28+I28</f>
        <v>0</v>
      </c>
      <c r="H28" s="106"/>
      <c r="I28" s="106">
        <f>BN28</f>
        <v>0</v>
      </c>
      <c r="J28" s="106">
        <f>BS28</f>
        <v>0</v>
      </c>
      <c r="K28" s="108">
        <f t="shared" si="38"/>
        <v>0</v>
      </c>
      <c r="L28" s="109">
        <f>AP28+AR28+AS28+AT28+CK28+CM28+CN28+CO28+CQ28+CS28+AI28+CP28+CL28+AO28+AX28+AQ28+AY28+AZ28+CR28</f>
        <v>0</v>
      </c>
      <c r="M28" s="109">
        <f>CA28+CB28+BZ28</f>
        <v>0</v>
      </c>
      <c r="N28" s="109">
        <f>CT28+BA28</f>
        <v>0</v>
      </c>
      <c r="O28" s="109">
        <f>BY28+CG28+CF28</f>
        <v>0</v>
      </c>
      <c r="P28" s="109"/>
      <c r="Q28" s="109">
        <f>CU28+BB28</f>
        <v>0</v>
      </c>
      <c r="R28" s="109">
        <f>AK28+AL28</f>
        <v>0</v>
      </c>
      <c r="S28" s="109">
        <f>AN28+AM28</f>
        <v>0</v>
      </c>
      <c r="T28" s="109">
        <f>BW28+BX28</f>
        <v>0</v>
      </c>
      <c r="U28" s="109">
        <f>CD28+CE28</f>
        <v>0</v>
      </c>
      <c r="V28" s="110">
        <f>AV28+AW28</f>
        <v>0</v>
      </c>
      <c r="W28" s="109">
        <f>CC28</f>
        <v>0</v>
      </c>
      <c r="X28" s="109">
        <f>BC28+BD28</f>
        <v>0</v>
      </c>
      <c r="Y28" s="141">
        <f>BI28</f>
        <v>0</v>
      </c>
      <c r="Z28" s="142">
        <f>SUM(AA28:AG28)</f>
        <v>0</v>
      </c>
      <c r="AA28" s="109">
        <f>CZ28+DF28+DE28+DB28+DC28+DD28</f>
        <v>0</v>
      </c>
      <c r="AB28" s="114"/>
      <c r="AC28" s="114"/>
      <c r="AD28" s="114"/>
      <c r="AE28" s="114">
        <f>DM28+DO28+EH28+BH28+EF28+EG28+DR28+DK28+DT28+EE28+ED28+EC28+EB28+DJ28+DI28+DN28+DP28+DV28+DW28+DX28+BF28+BE28+DS28+DY28+DZ28+EA28+DQ28+CW28+DL28+DH28+DG28+DU28</f>
        <v>0</v>
      </c>
      <c r="AF28" s="114"/>
      <c r="AG28" s="114"/>
      <c r="AH28" s="143">
        <f>SUM(AI28:BI28)</f>
        <v>0</v>
      </c>
      <c r="AI28" s="185"/>
      <c r="AJ28" s="186"/>
      <c r="AK28" s="186"/>
      <c r="AL28" s="186"/>
      <c r="AM28" s="186"/>
      <c r="AN28" s="186"/>
      <c r="AO28" s="186"/>
      <c r="AP28" s="186"/>
      <c r="AQ28" s="186"/>
      <c r="AR28" s="186"/>
      <c r="AS28" s="186"/>
      <c r="AT28" s="187"/>
      <c r="AU28" s="187"/>
      <c r="AV28" s="187"/>
      <c r="AW28" s="187"/>
      <c r="AX28" s="187"/>
      <c r="AY28" s="180"/>
      <c r="AZ28" s="180"/>
      <c r="BA28" s="188"/>
      <c r="BB28" s="168"/>
      <c r="BC28" s="189"/>
      <c r="BD28" s="188"/>
      <c r="BE28" s="187"/>
      <c r="BF28" s="187"/>
      <c r="BG28" s="145"/>
      <c r="BH28" s="145"/>
      <c r="BI28" s="190"/>
      <c r="BJ28" s="143">
        <f>BM28+BV28+CV28</f>
        <v>0</v>
      </c>
      <c r="BK28" s="147">
        <f>8107960-1832400+39</f>
        <v>6275599</v>
      </c>
      <c r="BL28" s="147">
        <f>BJ28-BK28</f>
        <v>-6275599</v>
      </c>
      <c r="BM28" s="148">
        <f>BN28+BS28</f>
        <v>0</v>
      </c>
      <c r="BN28" s="149">
        <f>BO28+BP28+BQ28+BR28</f>
        <v>0</v>
      </c>
      <c r="BO28" s="168"/>
      <c r="BP28" s="168"/>
      <c r="BQ28" s="168"/>
      <c r="BR28" s="168"/>
      <c r="BS28" s="125">
        <f>BT28+BU28</f>
        <v>0</v>
      </c>
      <c r="BT28" s="168"/>
      <c r="BU28" s="142"/>
      <c r="BV28" s="150">
        <f>SUM(BW28:CU28)</f>
        <v>0</v>
      </c>
      <c r="BW28" s="191"/>
      <c r="BX28" s="192"/>
      <c r="BY28" s="188"/>
      <c r="BZ28" s="188"/>
      <c r="CA28" s="188"/>
      <c r="CB28" s="188"/>
      <c r="CC28" s="188"/>
      <c r="CD28" s="188"/>
      <c r="CE28" s="188"/>
      <c r="CF28" s="188"/>
      <c r="CG28" s="193"/>
      <c r="CH28" s="180"/>
      <c r="CI28" s="180"/>
      <c r="CJ28" s="180"/>
      <c r="CK28" s="188"/>
      <c r="CL28" s="188"/>
      <c r="CM28" s="188"/>
      <c r="CN28" s="188"/>
      <c r="CO28" s="188"/>
      <c r="CP28" s="126"/>
      <c r="CQ28" s="194">
        <f>2369260-2369260</f>
        <v>0</v>
      </c>
      <c r="CR28" s="188"/>
      <c r="CS28" s="194">
        <f>5300164.09-5300164.09</f>
        <v>0</v>
      </c>
      <c r="CT28" s="188"/>
      <c r="CU28" s="195"/>
      <c r="CV28" s="130">
        <f>SUM(CZ28:EH28)+CW28</f>
        <v>0</v>
      </c>
      <c r="CW28" s="131">
        <f>CX28+CY28</f>
        <v>0</v>
      </c>
      <c r="CX28" s="131"/>
      <c r="CY28" s="166"/>
      <c r="CZ28" s="196"/>
      <c r="DA28" s="180"/>
      <c r="DB28" s="180"/>
      <c r="DC28" s="180"/>
      <c r="DD28" s="180"/>
      <c r="DE28" s="180">
        <f>98.63-98.63</f>
        <v>0</v>
      </c>
      <c r="DF28" s="197">
        <f>1000000+2000000-3000000</f>
        <v>0</v>
      </c>
      <c r="DG28" s="198"/>
      <c r="DH28" s="180"/>
      <c r="DI28" s="180"/>
      <c r="DJ28" s="180"/>
      <c r="DK28" s="180"/>
      <c r="DL28" s="199">
        <v>0</v>
      </c>
      <c r="DM28" s="180"/>
      <c r="DN28" s="200"/>
      <c r="DO28" s="180"/>
      <c r="DP28" s="180"/>
      <c r="DQ28" s="180"/>
      <c r="DR28" s="180">
        <f>4000000-4000000</f>
        <v>0</v>
      </c>
      <c r="DS28" s="180"/>
      <c r="DT28" s="193"/>
      <c r="DU28" s="193"/>
      <c r="DV28" s="126">
        <f>1475700-1475700</f>
        <v>0</v>
      </c>
      <c r="DW28" s="126"/>
      <c r="DX28" s="126"/>
      <c r="DY28" s="201"/>
      <c r="DZ28" s="126"/>
      <c r="EA28" s="126"/>
      <c r="EB28" s="180"/>
      <c r="EC28" s="180"/>
      <c r="ED28" s="180"/>
      <c r="EE28" s="126"/>
      <c r="EF28" s="180"/>
      <c r="EG28" s="180"/>
      <c r="EH28" s="187"/>
    </row>
    <row r="29" spans="1:138" ht="13.5" thickBot="1">
      <c r="A29" s="202"/>
      <c r="B29" s="203" t="s">
        <v>190</v>
      </c>
      <c r="C29" s="204">
        <f t="shared" ref="C29:AT29" si="39">C22+C24+C28</f>
        <v>95244112</v>
      </c>
      <c r="D29" s="204">
        <f t="shared" si="39"/>
        <v>4083400</v>
      </c>
      <c r="E29" s="204">
        <f t="shared" si="39"/>
        <v>91160712</v>
      </c>
      <c r="F29" s="204">
        <f t="shared" si="39"/>
        <v>124614700</v>
      </c>
      <c r="G29" s="205">
        <f t="shared" si="39"/>
        <v>31767000</v>
      </c>
      <c r="H29" s="205">
        <f t="shared" si="39"/>
        <v>10067000</v>
      </c>
      <c r="I29" s="205">
        <f t="shared" si="39"/>
        <v>21700000</v>
      </c>
      <c r="J29" s="205">
        <f t="shared" si="39"/>
        <v>0</v>
      </c>
      <c r="K29" s="205">
        <f t="shared" si="39"/>
        <v>88764300</v>
      </c>
      <c r="L29" s="206">
        <f t="shared" si="39"/>
        <v>14088100</v>
      </c>
      <c r="M29" s="206">
        <f t="shared" si="39"/>
        <v>0</v>
      </c>
      <c r="N29" s="206">
        <f t="shared" si="39"/>
        <v>0</v>
      </c>
      <c r="O29" s="206">
        <f t="shared" si="39"/>
        <v>0</v>
      </c>
      <c r="P29" s="206">
        <f t="shared" si="39"/>
        <v>0</v>
      </c>
      <c r="Q29" s="206">
        <f t="shared" si="39"/>
        <v>74676200</v>
      </c>
      <c r="R29" s="206">
        <f t="shared" si="39"/>
        <v>0</v>
      </c>
      <c r="S29" s="206">
        <f t="shared" si="39"/>
        <v>0</v>
      </c>
      <c r="T29" s="206">
        <f t="shared" si="39"/>
        <v>0</v>
      </c>
      <c r="U29" s="206">
        <f t="shared" si="39"/>
        <v>0</v>
      </c>
      <c r="V29" s="206">
        <f t="shared" si="39"/>
        <v>0</v>
      </c>
      <c r="W29" s="206">
        <f t="shared" si="39"/>
        <v>0</v>
      </c>
      <c r="X29" s="206">
        <f t="shared" si="39"/>
        <v>0</v>
      </c>
      <c r="Y29" s="207">
        <f t="shared" si="39"/>
        <v>4083400</v>
      </c>
      <c r="Z29" s="207">
        <f t="shared" si="39"/>
        <v>0</v>
      </c>
      <c r="AA29" s="208">
        <f t="shared" si="39"/>
        <v>0</v>
      </c>
      <c r="AB29" s="208">
        <f t="shared" si="39"/>
        <v>0</v>
      </c>
      <c r="AC29" s="208">
        <f t="shared" si="39"/>
        <v>0</v>
      </c>
      <c r="AD29" s="208">
        <f t="shared" si="39"/>
        <v>0</v>
      </c>
      <c r="AE29" s="208">
        <f t="shared" si="39"/>
        <v>0</v>
      </c>
      <c r="AF29" s="208">
        <f t="shared" si="39"/>
        <v>0</v>
      </c>
      <c r="AG29" s="208">
        <f t="shared" si="39"/>
        <v>0</v>
      </c>
      <c r="AH29" s="209">
        <f t="shared" si="39"/>
        <v>92847700</v>
      </c>
      <c r="AI29" s="205">
        <f t="shared" si="39"/>
        <v>0</v>
      </c>
      <c r="AJ29" s="205">
        <f t="shared" si="39"/>
        <v>0</v>
      </c>
      <c r="AK29" s="205">
        <f t="shared" si="39"/>
        <v>0</v>
      </c>
      <c r="AL29" s="205">
        <f t="shared" si="39"/>
        <v>0</v>
      </c>
      <c r="AM29" s="205">
        <f t="shared" si="39"/>
        <v>0</v>
      </c>
      <c r="AN29" s="205">
        <f t="shared" si="39"/>
        <v>0</v>
      </c>
      <c r="AO29" s="205">
        <f t="shared" si="39"/>
        <v>0</v>
      </c>
      <c r="AP29" s="205">
        <f t="shared" si="39"/>
        <v>0</v>
      </c>
      <c r="AQ29" s="205">
        <f t="shared" si="39"/>
        <v>0</v>
      </c>
      <c r="AR29" s="205">
        <f t="shared" si="39"/>
        <v>0</v>
      </c>
      <c r="AS29" s="205">
        <f t="shared" si="39"/>
        <v>0</v>
      </c>
      <c r="AT29" s="205">
        <f t="shared" si="39"/>
        <v>0</v>
      </c>
      <c r="AU29" s="205"/>
      <c r="AV29" s="205">
        <f t="shared" ref="AV29:BL29" si="40">AV22+AV24+AV28</f>
        <v>0</v>
      </c>
      <c r="AW29" s="205">
        <f t="shared" si="40"/>
        <v>0</v>
      </c>
      <c r="AX29" s="210">
        <f t="shared" si="40"/>
        <v>14088100</v>
      </c>
      <c r="AY29" s="210">
        <f t="shared" si="40"/>
        <v>0</v>
      </c>
      <c r="AZ29" s="210">
        <f t="shared" si="40"/>
        <v>0</v>
      </c>
      <c r="BA29" s="205">
        <f t="shared" si="40"/>
        <v>0</v>
      </c>
      <c r="BB29" s="205">
        <f t="shared" si="40"/>
        <v>74676200</v>
      </c>
      <c r="BC29" s="205">
        <f t="shared" si="40"/>
        <v>0</v>
      </c>
      <c r="BD29" s="205">
        <f t="shared" si="40"/>
        <v>0</v>
      </c>
      <c r="BE29" s="210">
        <f t="shared" si="40"/>
        <v>0</v>
      </c>
      <c r="BF29" s="210">
        <f t="shared" si="40"/>
        <v>0</v>
      </c>
      <c r="BG29" s="211">
        <f t="shared" si="40"/>
        <v>0</v>
      </c>
      <c r="BH29" s="211">
        <f t="shared" si="40"/>
        <v>0</v>
      </c>
      <c r="BI29" s="210">
        <f t="shared" si="40"/>
        <v>4083400</v>
      </c>
      <c r="BJ29" s="209">
        <f t="shared" si="40"/>
        <v>34163412</v>
      </c>
      <c r="BK29" s="209">
        <f t="shared" si="40"/>
        <v>616482753.25999999</v>
      </c>
      <c r="BL29" s="209">
        <f t="shared" si="40"/>
        <v>-582319341.25999999</v>
      </c>
      <c r="BM29" s="212">
        <f>BM28+BM24+BM22</f>
        <v>31767000</v>
      </c>
      <c r="BN29" s="149">
        <f t="shared" ref="BN29:DY29" si="41">BN22+BN24+BN28</f>
        <v>31767000</v>
      </c>
      <c r="BO29" s="149">
        <f t="shared" si="41"/>
        <v>10067000</v>
      </c>
      <c r="BP29" s="149">
        <f t="shared" si="41"/>
        <v>0</v>
      </c>
      <c r="BQ29" s="149">
        <f t="shared" si="41"/>
        <v>0</v>
      </c>
      <c r="BR29" s="149">
        <f t="shared" si="41"/>
        <v>21700000</v>
      </c>
      <c r="BS29" s="213">
        <f t="shared" si="41"/>
        <v>0</v>
      </c>
      <c r="BT29" s="149">
        <f t="shared" si="41"/>
        <v>0</v>
      </c>
      <c r="BU29" s="214">
        <f t="shared" si="41"/>
        <v>0</v>
      </c>
      <c r="BV29" s="209">
        <f t="shared" si="41"/>
        <v>2396412</v>
      </c>
      <c r="BW29" s="204">
        <f t="shared" si="41"/>
        <v>2396412</v>
      </c>
      <c r="BX29" s="205">
        <f t="shared" si="41"/>
        <v>0</v>
      </c>
      <c r="BY29" s="205">
        <f t="shared" si="41"/>
        <v>0</v>
      </c>
      <c r="BZ29" s="205">
        <f t="shared" si="41"/>
        <v>0</v>
      </c>
      <c r="CA29" s="205">
        <f t="shared" si="41"/>
        <v>0</v>
      </c>
      <c r="CB29" s="205">
        <f t="shared" si="41"/>
        <v>0</v>
      </c>
      <c r="CC29" s="205">
        <f t="shared" si="41"/>
        <v>0</v>
      </c>
      <c r="CD29" s="205">
        <f t="shared" si="41"/>
        <v>0</v>
      </c>
      <c r="CE29" s="205">
        <f t="shared" si="41"/>
        <v>0</v>
      </c>
      <c r="CF29" s="205">
        <f t="shared" si="41"/>
        <v>0</v>
      </c>
      <c r="CG29" s="205">
        <f t="shared" si="41"/>
        <v>0</v>
      </c>
      <c r="CH29" s="205">
        <f t="shared" si="41"/>
        <v>0</v>
      </c>
      <c r="CI29" s="205">
        <f t="shared" si="41"/>
        <v>0</v>
      </c>
      <c r="CJ29" s="205">
        <f t="shared" si="41"/>
        <v>0</v>
      </c>
      <c r="CK29" s="205">
        <f t="shared" si="41"/>
        <v>0</v>
      </c>
      <c r="CL29" s="205">
        <f t="shared" si="41"/>
        <v>0</v>
      </c>
      <c r="CM29" s="205">
        <f t="shared" si="41"/>
        <v>0</v>
      </c>
      <c r="CN29" s="205">
        <f t="shared" si="41"/>
        <v>0</v>
      </c>
      <c r="CO29" s="205">
        <f t="shared" si="41"/>
        <v>0</v>
      </c>
      <c r="CP29" s="205">
        <f t="shared" si="41"/>
        <v>0</v>
      </c>
      <c r="CQ29" s="205">
        <f t="shared" si="41"/>
        <v>0</v>
      </c>
      <c r="CR29" s="205">
        <f t="shared" si="41"/>
        <v>0</v>
      </c>
      <c r="CS29" s="205">
        <f t="shared" si="41"/>
        <v>0</v>
      </c>
      <c r="CT29" s="205">
        <f t="shared" si="41"/>
        <v>0</v>
      </c>
      <c r="CU29" s="205">
        <f t="shared" si="41"/>
        <v>0</v>
      </c>
      <c r="CV29" s="210">
        <f t="shared" si="41"/>
        <v>0</v>
      </c>
      <c r="CW29" s="205">
        <f t="shared" si="41"/>
        <v>0</v>
      </c>
      <c r="CX29" s="205">
        <f t="shared" si="41"/>
        <v>0</v>
      </c>
      <c r="CY29" s="207">
        <f t="shared" si="41"/>
        <v>0</v>
      </c>
      <c r="CZ29" s="210">
        <f t="shared" si="41"/>
        <v>0</v>
      </c>
      <c r="DA29" s="205">
        <f t="shared" si="41"/>
        <v>0</v>
      </c>
      <c r="DB29" s="205">
        <f t="shared" si="41"/>
        <v>0</v>
      </c>
      <c r="DC29" s="205">
        <f t="shared" si="41"/>
        <v>0</v>
      </c>
      <c r="DD29" s="205">
        <f t="shared" si="41"/>
        <v>0</v>
      </c>
      <c r="DE29" s="205">
        <f t="shared" si="41"/>
        <v>0</v>
      </c>
      <c r="DF29" s="211">
        <f t="shared" si="41"/>
        <v>0</v>
      </c>
      <c r="DG29" s="204">
        <f t="shared" si="41"/>
        <v>0</v>
      </c>
      <c r="DH29" s="205">
        <f t="shared" si="41"/>
        <v>0</v>
      </c>
      <c r="DI29" s="205">
        <f t="shared" si="41"/>
        <v>0</v>
      </c>
      <c r="DJ29" s="205">
        <f t="shared" si="41"/>
        <v>0</v>
      </c>
      <c r="DK29" s="205">
        <f t="shared" si="41"/>
        <v>0</v>
      </c>
      <c r="DL29" s="205">
        <f t="shared" si="41"/>
        <v>0</v>
      </c>
      <c r="DM29" s="205">
        <f t="shared" si="41"/>
        <v>0</v>
      </c>
      <c r="DN29" s="205">
        <f t="shared" si="41"/>
        <v>0</v>
      </c>
      <c r="DO29" s="205">
        <f t="shared" si="41"/>
        <v>0</v>
      </c>
      <c r="DP29" s="205">
        <f t="shared" si="41"/>
        <v>0</v>
      </c>
      <c r="DQ29" s="205">
        <f t="shared" si="41"/>
        <v>0</v>
      </c>
      <c r="DR29" s="205">
        <f t="shared" si="41"/>
        <v>0</v>
      </c>
      <c r="DS29" s="205">
        <f t="shared" si="41"/>
        <v>0</v>
      </c>
      <c r="DT29" s="205">
        <f t="shared" si="41"/>
        <v>0</v>
      </c>
      <c r="DU29" s="205">
        <f t="shared" si="41"/>
        <v>0</v>
      </c>
      <c r="DV29" s="205">
        <f t="shared" si="41"/>
        <v>0</v>
      </c>
      <c r="DW29" s="205">
        <f t="shared" si="41"/>
        <v>0</v>
      </c>
      <c r="DX29" s="205">
        <f t="shared" si="41"/>
        <v>0</v>
      </c>
      <c r="DY29" s="205">
        <f t="shared" si="41"/>
        <v>0</v>
      </c>
      <c r="DZ29" s="205">
        <f t="shared" ref="DZ29:EH29" si="42">DZ22+DZ24+DZ28</f>
        <v>0</v>
      </c>
      <c r="EA29" s="205">
        <f t="shared" si="42"/>
        <v>0</v>
      </c>
      <c r="EB29" s="205">
        <f t="shared" si="42"/>
        <v>0</v>
      </c>
      <c r="EC29" s="205">
        <f t="shared" si="42"/>
        <v>0</v>
      </c>
      <c r="ED29" s="205">
        <f t="shared" si="42"/>
        <v>0</v>
      </c>
      <c r="EE29" s="205">
        <f t="shared" si="42"/>
        <v>0</v>
      </c>
      <c r="EF29" s="205">
        <f t="shared" si="42"/>
        <v>0</v>
      </c>
      <c r="EG29" s="205">
        <f t="shared" si="42"/>
        <v>0</v>
      </c>
      <c r="EH29" s="205">
        <f t="shared" si="42"/>
        <v>0</v>
      </c>
    </row>
    <row r="30" spans="1:138" s="221" customFormat="1" ht="25.5" hidden="1">
      <c r="A30" s="215"/>
      <c r="B30" s="103"/>
      <c r="C30" s="216"/>
      <c r="D30" s="216"/>
      <c r="E30" s="216"/>
      <c r="F30" s="217">
        <f>AH30+BJ30</f>
        <v>838351633.75</v>
      </c>
      <c r="G30" s="217"/>
      <c r="H30" s="217"/>
      <c r="I30" s="217"/>
      <c r="J30" s="217"/>
      <c r="K30" s="217">
        <f>K29-L29-W29-O29-V29-T29-Q29-M29-N29-S29-R29</f>
        <v>0</v>
      </c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7"/>
      <c r="Z30" s="217">
        <f>SUM(AA29:AG29)-Z29</f>
        <v>0</v>
      </c>
      <c r="AA30" s="219"/>
      <c r="AB30" s="219"/>
      <c r="AC30" s="219"/>
      <c r="AD30" s="219"/>
      <c r="AE30" s="219"/>
      <c r="AF30" s="219"/>
      <c r="AG30" s="219"/>
      <c r="AH30" s="220">
        <f>AH29</f>
        <v>92847700</v>
      </c>
      <c r="AI30" s="217"/>
      <c r="AJ30" s="217"/>
      <c r="AK30" s="217"/>
      <c r="AL30" s="217"/>
      <c r="AM30" s="217"/>
      <c r="AN30" s="217"/>
      <c r="AO30" s="217"/>
      <c r="AP30" s="217"/>
      <c r="AQ30" s="217"/>
      <c r="AR30" s="217"/>
      <c r="AS30" s="217"/>
      <c r="AT30" s="217"/>
      <c r="AU30" s="217"/>
      <c r="AV30" s="217"/>
      <c r="AW30" s="217"/>
      <c r="AX30" s="217"/>
      <c r="AY30" s="217"/>
      <c r="AZ30" s="217"/>
      <c r="BA30" s="217"/>
      <c r="BB30" s="220"/>
      <c r="BC30" s="220"/>
      <c r="BD30" s="220"/>
      <c r="BE30" s="217"/>
      <c r="BF30" s="217"/>
      <c r="BI30" s="222" t="s">
        <v>191</v>
      </c>
      <c r="BJ30" s="223">
        <v>745503933.75</v>
      </c>
      <c r="BK30" s="223"/>
      <c r="BL30" s="223"/>
      <c r="BM30" s="223"/>
      <c r="BN30" s="220"/>
      <c r="BO30" s="220"/>
      <c r="BP30" s="220"/>
      <c r="BQ30" s="605"/>
      <c r="BR30" s="605"/>
      <c r="BS30" s="220">
        <f>BS29+BP29</f>
        <v>0</v>
      </c>
      <c r="BT30" s="220"/>
      <c r="BU30" s="220"/>
      <c r="BV30" s="220"/>
      <c r="BW30" s="217"/>
      <c r="BX30" s="217"/>
      <c r="BY30" s="217"/>
      <c r="BZ30" s="217"/>
      <c r="CA30" s="217"/>
      <c r="CB30" s="217"/>
      <c r="CC30" s="217"/>
      <c r="CD30" s="217">
        <f>CD29+CE29</f>
        <v>0</v>
      </c>
      <c r="CE30" s="217"/>
      <c r="CF30" s="217"/>
      <c r="CG30" s="217"/>
      <c r="CH30" s="217"/>
      <c r="CI30" s="217"/>
      <c r="CJ30" s="217"/>
      <c r="CK30" s="217"/>
      <c r="CL30" s="217"/>
      <c r="CM30" s="217"/>
      <c r="CN30" s="217"/>
      <c r="CO30" s="217"/>
      <c r="CP30" s="217"/>
      <c r="CQ30" s="224"/>
      <c r="CR30" s="224"/>
      <c r="CS30" s="224"/>
      <c r="CT30" s="217"/>
      <c r="CU30" s="220"/>
      <c r="CV30" s="220"/>
      <c r="CW30" s="220">
        <f>CW29+CT29+DT29+DU29</f>
        <v>0</v>
      </c>
      <c r="CX30" s="220">
        <f>CX29+DT28</f>
        <v>0</v>
      </c>
      <c r="CY30" s="225" t="s">
        <v>192</v>
      </c>
      <c r="CZ30" s="226"/>
      <c r="DA30" s="226"/>
      <c r="DB30" s="217"/>
      <c r="DC30" s="217"/>
      <c r="DD30" s="217"/>
      <c r="DE30" s="226"/>
      <c r="DF30" s="226"/>
      <c r="DG30" s="227"/>
      <c r="DH30" s="227"/>
      <c r="DI30" s="220"/>
      <c r="DJ30" s="220"/>
      <c r="DK30" s="220"/>
      <c r="DL30" s="220"/>
      <c r="DM30" s="220"/>
      <c r="DN30" s="220"/>
      <c r="DO30" s="220"/>
      <c r="DP30" s="220"/>
      <c r="DQ30" s="220"/>
      <c r="DR30" s="220"/>
      <c r="DS30" s="220"/>
      <c r="DT30" s="220"/>
      <c r="DU30" s="225"/>
      <c r="DV30" s="217"/>
      <c r="DW30" s="217"/>
      <c r="DX30" s="217"/>
      <c r="DY30" s="217"/>
      <c r="DZ30" s="217"/>
      <c r="EA30" s="217"/>
      <c r="EB30" s="220"/>
      <c r="EC30" s="220"/>
      <c r="ED30" s="220"/>
      <c r="EE30" s="220"/>
      <c r="EF30" s="220"/>
      <c r="EG30" s="220"/>
    </row>
    <row r="31" spans="1:138" s="229" customFormat="1" hidden="1">
      <c r="A31" s="228"/>
      <c r="B31" s="229" t="s">
        <v>193</v>
      </c>
      <c r="C31" s="230"/>
      <c r="D31" s="230"/>
      <c r="E31" s="230"/>
      <c r="F31" s="230">
        <f>F29-F30</f>
        <v>-713736933.75</v>
      </c>
      <c r="G31" s="230"/>
      <c r="H31" s="230"/>
      <c r="I31" s="230"/>
      <c r="J31" s="230"/>
      <c r="K31" s="230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30"/>
      <c r="Z31" s="230"/>
      <c r="AA31" s="232"/>
      <c r="AB31" s="232"/>
      <c r="AC31" s="232"/>
      <c r="AD31" s="232"/>
      <c r="AE31" s="232"/>
      <c r="AF31" s="232"/>
      <c r="AG31" s="232" t="s">
        <v>194</v>
      </c>
      <c r="AH31" s="230"/>
      <c r="AI31" s="233"/>
      <c r="AJ31" s="233"/>
      <c r="AK31" s="233"/>
      <c r="AL31" s="233"/>
      <c r="AM31" s="233"/>
      <c r="AN31" s="233"/>
      <c r="AO31" s="233"/>
      <c r="AP31" s="233"/>
      <c r="AQ31" s="233"/>
      <c r="AR31" s="220"/>
      <c r="AS31" s="220"/>
      <c r="AT31" s="234"/>
      <c r="AU31" s="234"/>
      <c r="AV31" s="235"/>
      <c r="AW31" s="235"/>
      <c r="AX31" s="230"/>
      <c r="AY31" s="230"/>
      <c r="AZ31" s="230"/>
      <c r="BA31" s="233"/>
      <c r="BB31" s="233"/>
      <c r="BC31" s="233"/>
      <c r="BD31" s="233"/>
      <c r="BE31" s="230"/>
      <c r="BF31" s="230"/>
      <c r="BI31" s="229" t="s">
        <v>195</v>
      </c>
      <c r="BJ31" s="233"/>
      <c r="BK31" s="233"/>
      <c r="BL31" s="233"/>
      <c r="BM31" s="233"/>
      <c r="BN31" s="236"/>
      <c r="BO31" s="236"/>
      <c r="BP31" s="236"/>
      <c r="BQ31" s="236"/>
      <c r="BR31" s="236"/>
      <c r="BS31" s="233"/>
      <c r="BT31" s="233"/>
      <c r="BU31" s="233"/>
      <c r="BV31" s="233"/>
      <c r="BW31" s="233"/>
      <c r="BX31" s="233"/>
      <c r="BY31" s="233"/>
      <c r="BZ31" s="233"/>
      <c r="CA31" s="233"/>
      <c r="CB31" s="233"/>
      <c r="CC31" s="233"/>
      <c r="CD31" s="233"/>
      <c r="CE31" s="233"/>
      <c r="CF31" s="233"/>
      <c r="CG31" s="233">
        <f>CG14*5.7/94.3</f>
        <v>0</v>
      </c>
      <c r="CH31" s="233"/>
      <c r="CI31" s="233"/>
      <c r="CJ31" s="233"/>
      <c r="CK31" s="233"/>
      <c r="CL31" s="233"/>
      <c r="CM31" s="233"/>
      <c r="CN31" s="233"/>
      <c r="CO31" s="233"/>
      <c r="CP31" s="233"/>
      <c r="CQ31" s="237"/>
      <c r="CR31" s="237"/>
      <c r="CS31" s="237"/>
      <c r="CT31" s="233"/>
      <c r="CU31" s="233"/>
      <c r="CV31" s="236"/>
      <c r="CW31" s="233"/>
      <c r="CX31" s="233"/>
      <c r="CY31" s="233"/>
      <c r="CZ31" s="226"/>
      <c r="DA31" s="226"/>
      <c r="DB31" s="233"/>
      <c r="DC31" s="233"/>
      <c r="DD31" s="233"/>
      <c r="DE31" s="226"/>
      <c r="DF31" s="226"/>
      <c r="DG31" s="238"/>
      <c r="DH31" s="236"/>
      <c r="DI31" s="236"/>
      <c r="DJ31" s="236"/>
      <c r="DK31" s="236"/>
      <c r="DL31" s="236"/>
      <c r="DM31" s="236"/>
      <c r="DN31" s="236"/>
      <c r="DO31" s="236"/>
      <c r="DP31" s="236"/>
      <c r="DQ31" s="236"/>
      <c r="DR31" s="236"/>
      <c r="DS31" s="236"/>
      <c r="DT31" s="236"/>
      <c r="DU31" s="236"/>
      <c r="DV31" s="233"/>
      <c r="DW31" s="233"/>
      <c r="DX31" s="233"/>
      <c r="DY31" s="233"/>
      <c r="DZ31" s="233"/>
      <c r="EA31" s="233"/>
      <c r="EB31" s="236"/>
      <c r="EC31" s="236"/>
      <c r="ED31" s="236"/>
      <c r="EE31" s="236"/>
      <c r="EF31" s="236"/>
      <c r="EG31" s="236"/>
    </row>
    <row r="32" spans="1:138" s="229" customFormat="1" hidden="1">
      <c r="A32" s="239"/>
      <c r="B32" s="240" t="s">
        <v>196</v>
      </c>
      <c r="C32" s="241"/>
      <c r="D32" s="241"/>
      <c r="E32" s="241"/>
      <c r="F32" s="241">
        <f t="shared" ref="F32:O32" si="43">F28+F22</f>
        <v>33023200</v>
      </c>
      <c r="G32" s="241">
        <f t="shared" si="43"/>
        <v>28939800</v>
      </c>
      <c r="H32" s="241">
        <f t="shared" si="43"/>
        <v>7239800</v>
      </c>
      <c r="I32" s="241">
        <f t="shared" si="43"/>
        <v>21700000</v>
      </c>
      <c r="J32" s="241">
        <f t="shared" si="43"/>
        <v>0</v>
      </c>
      <c r="K32" s="241">
        <f t="shared" si="43"/>
        <v>0</v>
      </c>
      <c r="L32" s="241">
        <f t="shared" si="43"/>
        <v>0</v>
      </c>
      <c r="M32" s="241">
        <f t="shared" si="43"/>
        <v>0</v>
      </c>
      <c r="N32" s="241">
        <f t="shared" si="43"/>
        <v>0</v>
      </c>
      <c r="O32" s="241">
        <f t="shared" si="43"/>
        <v>0</v>
      </c>
      <c r="P32" s="241"/>
      <c r="Q32" s="241">
        <f>Q28+Q22</f>
        <v>0</v>
      </c>
      <c r="R32" s="241"/>
      <c r="S32" s="241">
        <f>S28+S22</f>
        <v>0</v>
      </c>
      <c r="T32" s="241">
        <f>T28+T22</f>
        <v>0</v>
      </c>
      <c r="U32" s="241"/>
      <c r="V32" s="241">
        <f>V28+V22</f>
        <v>0</v>
      </c>
      <c r="W32" s="241">
        <f>W28+W22</f>
        <v>0</v>
      </c>
      <c r="X32" s="241"/>
      <c r="Y32" s="241">
        <f>Y28+Y22</f>
        <v>4083400</v>
      </c>
      <c r="Z32" s="241">
        <f>Z28+Z22</f>
        <v>0</v>
      </c>
      <c r="AA32" s="241">
        <f>AA28+AA22</f>
        <v>0</v>
      </c>
      <c r="AB32" s="241">
        <f>AB28+AB22</f>
        <v>0</v>
      </c>
      <c r="AC32" s="241">
        <f>AC28+AC22</f>
        <v>0</v>
      </c>
      <c r="AD32" s="241"/>
      <c r="AE32" s="241">
        <f>AE28+AE22</f>
        <v>0</v>
      </c>
      <c r="AF32" s="232"/>
      <c r="AG32" s="232"/>
      <c r="AH32" s="230"/>
      <c r="AI32" s="233"/>
      <c r="AJ32" s="233"/>
      <c r="AK32" s="233"/>
      <c r="AL32" s="233"/>
      <c r="AM32" s="233"/>
      <c r="AN32" s="233"/>
      <c r="AO32" s="233"/>
      <c r="AP32" s="233"/>
      <c r="AQ32" s="233"/>
      <c r="AR32" s="220"/>
      <c r="AS32" s="220"/>
      <c r="AT32" s="234"/>
      <c r="AU32" s="234"/>
      <c r="AV32" s="235"/>
      <c r="AW32" s="235"/>
      <c r="AX32" s="230"/>
      <c r="AY32" s="230"/>
      <c r="AZ32" s="230"/>
      <c r="BA32" s="233"/>
      <c r="BB32" s="233"/>
      <c r="BC32" s="233"/>
      <c r="BD32" s="233"/>
      <c r="BE32" s="230"/>
      <c r="BF32" s="230"/>
      <c r="BI32" s="229" t="s">
        <v>197</v>
      </c>
      <c r="BJ32" s="233">
        <f>BJ30-BJ31</f>
        <v>745503933.75</v>
      </c>
      <c r="BK32" s="233"/>
      <c r="BL32" s="233"/>
      <c r="BM32" s="233"/>
      <c r="BN32" s="236"/>
      <c r="BO32" s="236"/>
      <c r="BP32" s="236"/>
      <c r="BQ32" s="236"/>
      <c r="BR32" s="236"/>
      <c r="BS32" s="233"/>
      <c r="BT32" s="233"/>
      <c r="BU32" s="233"/>
      <c r="BV32" s="233"/>
      <c r="BW32" s="233"/>
      <c r="BX32" s="233"/>
      <c r="BY32" s="233"/>
      <c r="BZ32" s="233"/>
      <c r="CA32" s="233"/>
      <c r="CB32" s="233"/>
      <c r="CC32" s="233"/>
      <c r="CD32" s="233"/>
      <c r="CE32" s="233"/>
      <c r="CF32" s="233"/>
      <c r="CG32" s="233"/>
      <c r="CH32" s="233"/>
      <c r="CI32" s="233"/>
      <c r="CJ32" s="233"/>
      <c r="CK32" s="233"/>
      <c r="CL32" s="233"/>
      <c r="CM32" s="233"/>
      <c r="CN32" s="233"/>
      <c r="CO32" s="233"/>
      <c r="CP32" s="233"/>
      <c r="CQ32" s="233"/>
      <c r="CR32" s="233"/>
      <c r="CS32" s="233"/>
      <c r="CT32" s="233"/>
      <c r="CU32" s="233"/>
      <c r="CV32" s="236"/>
      <c r="CW32" s="233"/>
      <c r="CX32" s="233"/>
      <c r="CY32" s="233"/>
      <c r="CZ32" s="236"/>
      <c r="DA32" s="236"/>
      <c r="DB32" s="233"/>
      <c r="DC32" s="233"/>
      <c r="DD32" s="233"/>
      <c r="DE32" s="236"/>
      <c r="DF32" s="236"/>
      <c r="DG32" s="236"/>
      <c r="DH32" s="236"/>
      <c r="DI32" s="236"/>
      <c r="DJ32" s="236"/>
      <c r="DK32" s="236"/>
      <c r="DL32" s="236"/>
      <c r="DM32" s="236"/>
      <c r="DN32" s="236"/>
      <c r="DO32" s="236"/>
      <c r="DP32" s="236"/>
      <c r="DQ32" s="236"/>
      <c r="DR32" s="236"/>
      <c r="DS32" s="236"/>
      <c r="DT32" s="236"/>
      <c r="DU32" s="236"/>
      <c r="DV32" s="233" t="e">
        <f>DV22/DV30*100</f>
        <v>#DIV/0!</v>
      </c>
      <c r="DW32" s="233" t="e">
        <f>DW22/DV30*100</f>
        <v>#DIV/0!</v>
      </c>
      <c r="DX32" s="233"/>
      <c r="DY32" s="233" t="e">
        <f>DY22/DY30*100</f>
        <v>#DIV/0!</v>
      </c>
      <c r="DZ32" s="233" t="e">
        <f>DZ22/DY30*100</f>
        <v>#DIV/0!</v>
      </c>
      <c r="EA32" s="233"/>
      <c r="EB32" s="236"/>
      <c r="EC32" s="236"/>
      <c r="ED32" s="236"/>
      <c r="EE32" s="236"/>
      <c r="EF32" s="236"/>
      <c r="EG32" s="236"/>
    </row>
    <row r="33" spans="1:137" s="229" customFormat="1" hidden="1">
      <c r="A33" s="228"/>
      <c r="C33" s="230"/>
      <c r="D33" s="230"/>
      <c r="E33" s="230"/>
      <c r="F33" s="230"/>
      <c r="G33" s="230"/>
      <c r="H33" s="230"/>
      <c r="I33" s="230"/>
      <c r="J33" s="230"/>
      <c r="K33" s="230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30"/>
      <c r="Z33" s="230"/>
      <c r="AA33" s="232"/>
      <c r="AB33" s="232"/>
      <c r="AC33" s="232"/>
      <c r="AD33" s="232"/>
      <c r="AE33" s="232"/>
      <c r="AF33" s="232"/>
      <c r="AG33" s="232"/>
      <c r="AH33" s="230"/>
      <c r="AI33" s="233"/>
      <c r="AJ33" s="233">
        <f>AJ15*10/90</f>
        <v>0</v>
      </c>
      <c r="AK33" s="233"/>
      <c r="AL33" s="233"/>
      <c r="AM33" s="235"/>
      <c r="AN33" s="233"/>
      <c r="AO33" s="233"/>
      <c r="AP33" s="233"/>
      <c r="AQ33" s="233"/>
      <c r="AR33" s="220"/>
      <c r="AS33" s="220"/>
      <c r="AT33" s="234"/>
      <c r="AU33" s="234"/>
      <c r="AV33" s="235"/>
      <c r="AW33" s="235"/>
      <c r="AX33" s="230"/>
      <c r="AY33" s="230"/>
      <c r="AZ33" s="230"/>
      <c r="BA33" s="233"/>
      <c r="BB33" s="233"/>
      <c r="BC33" s="233"/>
      <c r="BD33" s="233"/>
      <c r="BE33" s="230"/>
      <c r="BF33" s="230"/>
      <c r="BI33" s="229" t="s">
        <v>193</v>
      </c>
      <c r="BJ33" s="233">
        <f>BJ29-BJ32</f>
        <v>-711340521.75</v>
      </c>
      <c r="BK33" s="233"/>
      <c r="BL33" s="233"/>
      <c r="BM33" s="233"/>
      <c r="BN33" s="236"/>
      <c r="BO33" s="236"/>
      <c r="BP33" s="236"/>
      <c r="BQ33" s="236"/>
      <c r="BR33" s="236"/>
      <c r="BS33" s="233"/>
      <c r="BT33" s="233"/>
      <c r="BU33" s="233"/>
      <c r="BV33" s="233"/>
      <c r="BW33" s="233"/>
      <c r="BX33" s="233"/>
      <c r="BY33" s="233"/>
      <c r="BZ33" s="233"/>
      <c r="CA33" s="233"/>
      <c r="CB33" s="233"/>
      <c r="CC33" s="233"/>
      <c r="CD33" s="233"/>
      <c r="CE33" s="233"/>
      <c r="CF33" s="233"/>
      <c r="CG33" s="233"/>
      <c r="CH33" s="233"/>
      <c r="CI33" s="233"/>
      <c r="CJ33" s="233"/>
      <c r="CK33" s="233"/>
      <c r="CL33" s="233"/>
      <c r="CM33" s="233"/>
      <c r="CN33" s="233"/>
      <c r="CO33" s="233"/>
      <c r="CP33" s="233"/>
      <c r="CQ33" s="233"/>
      <c r="CR33" s="233"/>
      <c r="CS33" s="233"/>
      <c r="CT33" s="233"/>
      <c r="CU33" s="233"/>
      <c r="CW33" s="233"/>
      <c r="CX33" s="233"/>
      <c r="CY33" s="233"/>
      <c r="DB33" s="233"/>
      <c r="DC33" s="233"/>
      <c r="DD33" s="233"/>
      <c r="DV33" s="233">
        <f>DV30-DV31</f>
        <v>0</v>
      </c>
      <c r="DW33" s="233"/>
      <c r="DX33" s="233"/>
      <c r="DY33" s="233">
        <f>DY30-DY31</f>
        <v>0</v>
      </c>
      <c r="DZ33" s="233"/>
      <c r="EA33" s="233"/>
    </row>
    <row r="34" spans="1:137" s="229" customFormat="1" hidden="1">
      <c r="A34" s="228"/>
      <c r="B34" s="242" t="s">
        <v>198</v>
      </c>
      <c r="C34" s="243" t="s">
        <v>199</v>
      </c>
      <c r="D34" s="243"/>
      <c r="E34" s="244"/>
      <c r="F34" s="230">
        <f>K29+Y29+DH29+DR29+EF29+EG29+BH29+DI29+DJ29+EC29+ED29+DS29-CB29+DG29+DV29+DW29+BG29+BF29+BE29+DL29-BY29+DY29+DZ29-CJ29</f>
        <v>92847700</v>
      </c>
      <c r="G34" s="230"/>
      <c r="H34" s="230"/>
      <c r="I34" s="230"/>
      <c r="J34" s="230"/>
      <c r="K34" s="230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30"/>
      <c r="Z34" s="230"/>
      <c r="AA34" s="232"/>
      <c r="AB34" s="232"/>
      <c r="AC34" s="232"/>
      <c r="AD34" s="232"/>
      <c r="AE34" s="232"/>
      <c r="AF34" s="232"/>
      <c r="AG34" s="232"/>
      <c r="AH34" s="230"/>
      <c r="AI34" s="233"/>
      <c r="AJ34" s="233"/>
      <c r="AK34" s="233"/>
      <c r="AL34" s="233"/>
      <c r="AM34" s="235"/>
      <c r="AN34" s="233"/>
      <c r="AO34" s="233"/>
      <c r="AP34" s="233"/>
      <c r="AQ34" s="233"/>
      <c r="AR34" s="220"/>
      <c r="AS34" s="220"/>
      <c r="AT34" s="234"/>
      <c r="AU34" s="234"/>
      <c r="AV34" s="235"/>
      <c r="AW34" s="235"/>
      <c r="AX34" s="230"/>
      <c r="AY34" s="230"/>
      <c r="AZ34" s="230"/>
      <c r="BA34" s="233"/>
      <c r="BB34" s="233"/>
      <c r="BC34" s="233"/>
      <c r="BD34" s="233"/>
      <c r="BE34" s="230"/>
      <c r="BF34" s="230"/>
      <c r="BG34" s="230"/>
      <c r="BH34" s="606" t="s">
        <v>200</v>
      </c>
      <c r="BI34" s="606"/>
      <c r="BJ34" s="233">
        <f>BJ22+BJ28</f>
        <v>28939800</v>
      </c>
      <c r="BK34" s="233"/>
      <c r="BL34" s="233"/>
      <c r="BM34" s="233"/>
      <c r="BN34" s="236"/>
      <c r="BO34" s="236"/>
      <c r="BP34" s="236"/>
      <c r="BQ34" s="236"/>
      <c r="BR34" s="236"/>
      <c r="BS34" s="230"/>
      <c r="BT34" s="230"/>
      <c r="BU34" s="230"/>
      <c r="BV34" s="233"/>
      <c r="BW34" s="233"/>
      <c r="BX34" s="233"/>
      <c r="BY34" s="233"/>
      <c r="BZ34" s="233"/>
      <c r="CA34" s="233"/>
      <c r="CB34" s="233"/>
      <c r="CC34" s="233"/>
      <c r="CD34" s="233"/>
      <c r="CE34" s="233"/>
      <c r="CF34" s="233"/>
      <c r="CG34" s="233"/>
      <c r="CH34" s="233"/>
      <c r="CI34" s="233"/>
      <c r="CJ34" s="233"/>
      <c r="CK34" s="233"/>
      <c r="CL34" s="233"/>
      <c r="CM34" s="233"/>
      <c r="CN34" s="233"/>
      <c r="CO34" s="233"/>
      <c r="CP34" s="233"/>
      <c r="CQ34" s="233"/>
      <c r="CR34" s="233"/>
      <c r="CS34" s="233"/>
      <c r="CT34" s="233"/>
      <c r="CU34" s="233"/>
      <c r="CV34" s="229" t="s">
        <v>178</v>
      </c>
      <c r="CW34" s="230"/>
      <c r="CX34" s="230"/>
      <c r="CY34" s="230"/>
      <c r="CZ34" s="229">
        <v>1703764</v>
      </c>
      <c r="DB34" s="233"/>
      <c r="DC34" s="233"/>
      <c r="DD34" s="233"/>
      <c r="DV34" s="233"/>
      <c r="DW34" s="233"/>
      <c r="DX34" s="233"/>
      <c r="DY34" s="233"/>
      <c r="DZ34" s="233"/>
      <c r="EA34" s="233"/>
    </row>
    <row r="35" spans="1:137" s="229" customFormat="1" ht="13.5" hidden="1" thickBot="1">
      <c r="A35" s="228"/>
      <c r="B35" s="245"/>
      <c r="C35" s="246">
        <f>D35+E35</f>
        <v>0</v>
      </c>
      <c r="D35" s="246"/>
      <c r="E35" s="247"/>
      <c r="F35" s="230">
        <f>C29-F34</f>
        <v>2396412</v>
      </c>
      <c r="G35" s="230"/>
      <c r="H35" s="230"/>
      <c r="I35" s="230"/>
      <c r="J35" s="230"/>
      <c r="K35" s="230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30"/>
      <c r="Z35" s="230"/>
      <c r="AA35" s="232"/>
      <c r="AB35" s="232"/>
      <c r="AC35" s="232"/>
      <c r="AD35" s="232"/>
      <c r="AE35" s="232"/>
      <c r="AF35" s="232"/>
      <c r="AG35" s="232"/>
      <c r="AH35" s="230"/>
      <c r="AI35" s="236"/>
      <c r="AJ35" s="236"/>
      <c r="AK35" s="236"/>
      <c r="AL35" s="236"/>
      <c r="AM35" s="235"/>
      <c r="AN35" s="236"/>
      <c r="AO35" s="236"/>
      <c r="AP35" s="236"/>
      <c r="AQ35" s="236"/>
      <c r="AR35" s="236"/>
      <c r="AS35" s="236"/>
      <c r="AT35" s="230"/>
      <c r="AU35" s="230"/>
      <c r="AV35" s="230"/>
      <c r="AW35" s="230"/>
      <c r="AX35" s="230"/>
      <c r="AY35" s="230"/>
      <c r="AZ35" s="230"/>
      <c r="BA35" s="236"/>
      <c r="BE35" s="230"/>
      <c r="BF35" s="230"/>
      <c r="BI35" s="233"/>
      <c r="BJ35" s="236"/>
      <c r="BK35" s="236"/>
      <c r="BL35" s="236"/>
      <c r="BM35" s="236"/>
      <c r="BN35" s="236"/>
      <c r="BO35" s="236"/>
      <c r="BP35" s="236"/>
      <c r="BQ35" s="230"/>
      <c r="BR35" s="230"/>
      <c r="BS35" s="236"/>
      <c r="BT35" s="236"/>
      <c r="BU35" s="236"/>
      <c r="BV35" s="236"/>
      <c r="BW35" s="236"/>
      <c r="BX35" s="236"/>
      <c r="BY35" s="236"/>
      <c r="BZ35" s="236"/>
      <c r="CA35" s="236"/>
      <c r="CB35" s="236"/>
      <c r="CC35" s="236"/>
      <c r="CD35" s="236"/>
      <c r="CE35" s="236"/>
      <c r="CF35" s="236"/>
      <c r="CG35" s="236"/>
      <c r="CH35" s="236"/>
      <c r="CI35" s="236"/>
      <c r="CJ35" s="236"/>
      <c r="CK35" s="236"/>
      <c r="CL35" s="236"/>
      <c r="CM35" s="236"/>
      <c r="CN35" s="236"/>
      <c r="CO35" s="236"/>
      <c r="CP35" s="236"/>
      <c r="CQ35" s="236"/>
      <c r="CR35" s="236"/>
      <c r="CS35" s="236"/>
      <c r="CT35" s="236"/>
      <c r="CW35" s="236"/>
      <c r="CX35" s="236"/>
      <c r="CY35" s="236"/>
      <c r="DB35" s="236"/>
      <c r="DC35" s="236"/>
      <c r="DD35" s="236"/>
      <c r="DV35" s="236"/>
      <c r="DW35" s="236"/>
      <c r="DX35" s="236"/>
      <c r="DY35" s="236"/>
      <c r="DZ35" s="236"/>
      <c r="EA35" s="236"/>
    </row>
    <row r="36" spans="1:137" s="229" customFormat="1" hidden="1">
      <c r="A36" s="228"/>
      <c r="B36" s="229" t="s">
        <v>201</v>
      </c>
      <c r="C36" s="230"/>
      <c r="D36" s="230"/>
      <c r="E36" s="230"/>
      <c r="F36" s="230">
        <f>BO29+BT29+BR29+BU29+DT29+CX29</f>
        <v>31767000</v>
      </c>
      <c r="G36" s="230"/>
      <c r="H36" s="230"/>
      <c r="I36" s="230"/>
      <c r="J36" s="230"/>
      <c r="K36" s="230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30"/>
      <c r="Z36" s="230"/>
      <c r="AA36" s="232"/>
      <c r="AB36" s="232"/>
      <c r="AC36" s="232"/>
      <c r="AD36" s="232"/>
      <c r="AE36" s="232"/>
      <c r="AF36" s="232"/>
      <c r="AG36" s="232"/>
      <c r="AH36" s="230"/>
      <c r="AI36" s="236"/>
      <c r="AJ36" s="236"/>
      <c r="AK36" s="236"/>
      <c r="AL36" s="236"/>
      <c r="AM36" s="235"/>
      <c r="AN36" s="236"/>
      <c r="AO36" s="236"/>
      <c r="AP36" s="236"/>
      <c r="AQ36" s="236"/>
      <c r="AR36" s="236"/>
      <c r="AS36" s="236"/>
      <c r="AT36" s="230"/>
      <c r="AU36" s="230"/>
      <c r="AV36" s="230"/>
      <c r="AW36" s="230"/>
      <c r="AX36" s="230"/>
      <c r="AY36" s="230"/>
      <c r="AZ36" s="230"/>
      <c r="BA36" s="236"/>
      <c r="BE36" s="230"/>
      <c r="BF36" s="230"/>
      <c r="BI36" s="233"/>
      <c r="BJ36" s="236"/>
      <c r="BK36" s="236"/>
      <c r="BL36" s="236"/>
      <c r="BM36" s="236"/>
      <c r="BN36" s="236"/>
      <c r="BO36" s="236"/>
      <c r="BP36" s="236"/>
      <c r="BQ36" s="230"/>
      <c r="BR36" s="230"/>
      <c r="BS36" s="236"/>
      <c r="BT36" s="236"/>
      <c r="BU36" s="236"/>
      <c r="BV36" s="236"/>
      <c r="BW36" s="236"/>
      <c r="BX36" s="236"/>
      <c r="BY36" s="236"/>
      <c r="BZ36" s="236"/>
      <c r="CA36" s="236"/>
      <c r="CB36" s="236"/>
      <c r="CC36" s="236"/>
      <c r="CD36" s="236"/>
      <c r="CE36" s="236"/>
      <c r="CF36" s="236"/>
      <c r="CG36" s="236"/>
      <c r="CH36" s="236"/>
      <c r="CI36" s="236"/>
      <c r="CJ36" s="236"/>
      <c r="CK36" s="236"/>
      <c r="CL36" s="236"/>
      <c r="CM36" s="236"/>
      <c r="CN36" s="236"/>
      <c r="CO36" s="236"/>
      <c r="CP36" s="236"/>
      <c r="CQ36" s="236"/>
      <c r="CR36" s="236"/>
      <c r="CS36" s="236"/>
      <c r="CT36" s="236"/>
      <c r="CW36" s="236"/>
      <c r="CX36" s="236"/>
      <c r="CY36" s="236"/>
      <c r="DB36" s="236"/>
      <c r="DC36" s="236"/>
      <c r="DD36" s="236"/>
      <c r="DV36" s="236"/>
      <c r="DW36" s="236"/>
      <c r="DX36" s="236"/>
      <c r="DY36" s="236"/>
      <c r="DZ36" s="236"/>
      <c r="EA36" s="236"/>
    </row>
    <row r="37" spans="1:137" s="229" customFormat="1" hidden="1">
      <c r="A37" s="228"/>
      <c r="B37" s="229" t="s">
        <v>202</v>
      </c>
      <c r="C37" s="230"/>
      <c r="D37" s="230"/>
      <c r="E37" s="230"/>
      <c r="F37" s="230">
        <f>EH29+EE29+EB29+DM29+DO29+CZ29+DK29+DP29+DQ29+DN29+CB29+BY29+DX29+DF29+EA29+CY29+CJ29+DE29</f>
        <v>0</v>
      </c>
      <c r="G37" s="230"/>
      <c r="H37" s="230"/>
      <c r="I37" s="230"/>
      <c r="J37" s="230"/>
      <c r="K37" s="230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0"/>
      <c r="Z37" s="230"/>
      <c r="AA37" s="232"/>
      <c r="AB37" s="232"/>
      <c r="AC37" s="232"/>
      <c r="AD37" s="232"/>
      <c r="AE37" s="232"/>
      <c r="AF37" s="232"/>
      <c r="AG37" s="232"/>
      <c r="AH37" s="230"/>
      <c r="AI37" s="236"/>
      <c r="AJ37" s="236"/>
      <c r="AK37" s="236"/>
      <c r="AL37" s="236"/>
      <c r="AM37" s="235"/>
      <c r="AN37" s="236"/>
      <c r="AO37" s="236"/>
      <c r="AP37" s="236"/>
      <c r="AQ37" s="236"/>
      <c r="AR37" s="236"/>
      <c r="AS37" s="236"/>
      <c r="AT37" s="230"/>
      <c r="AU37" s="230"/>
      <c r="AV37" s="230"/>
      <c r="AW37" s="230"/>
      <c r="AX37" s="230"/>
      <c r="AY37" s="230"/>
      <c r="AZ37" s="230"/>
      <c r="BA37" s="236"/>
      <c r="BE37" s="230"/>
      <c r="BF37" s="230"/>
      <c r="BI37" s="233"/>
      <c r="BJ37" s="236"/>
      <c r="BK37" s="236"/>
      <c r="BL37" s="236"/>
      <c r="BM37" s="236"/>
      <c r="BN37" s="236"/>
      <c r="BO37" s="236"/>
      <c r="BP37" s="236"/>
      <c r="BQ37" s="230"/>
      <c r="BR37" s="230"/>
      <c r="BS37" s="236"/>
      <c r="BT37" s="236"/>
      <c r="BU37" s="236"/>
      <c r="BV37" s="236"/>
      <c r="BW37" s="236"/>
      <c r="BX37" s="236"/>
      <c r="BY37" s="236"/>
      <c r="BZ37" s="236"/>
      <c r="CA37" s="236"/>
      <c r="CB37" s="236"/>
      <c r="CC37" s="236"/>
      <c r="CD37" s="236"/>
      <c r="CE37" s="236"/>
      <c r="CF37" s="236"/>
      <c r="CG37" s="236"/>
      <c r="CH37" s="236"/>
      <c r="CI37" s="236"/>
      <c r="CJ37" s="236"/>
      <c r="CK37" s="236"/>
      <c r="CL37" s="236"/>
      <c r="CM37" s="236"/>
      <c r="CN37" s="236"/>
      <c r="CO37" s="236"/>
      <c r="CP37" s="236"/>
      <c r="CQ37" s="236"/>
      <c r="CR37" s="236"/>
      <c r="CS37" s="236"/>
      <c r="CT37" s="236"/>
      <c r="CW37" s="236"/>
      <c r="CX37" s="236"/>
      <c r="CY37" s="236"/>
      <c r="DB37" s="236"/>
      <c r="DC37" s="236"/>
      <c r="DD37" s="236"/>
      <c r="DV37" s="236"/>
      <c r="DW37" s="236"/>
      <c r="DX37" s="236"/>
      <c r="DY37" s="236"/>
      <c r="DZ37" s="236"/>
      <c r="EA37" s="236"/>
    </row>
    <row r="38" spans="1:137" s="229" customFormat="1" hidden="1">
      <c r="A38" s="228"/>
      <c r="B38" s="229" t="s">
        <v>193</v>
      </c>
      <c r="C38" s="230"/>
      <c r="D38" s="230"/>
      <c r="E38" s="230"/>
      <c r="F38" s="230">
        <f>F29-F34-F36-F37</f>
        <v>0</v>
      </c>
      <c r="G38" s="230"/>
      <c r="H38" s="230"/>
      <c r="I38" s="230"/>
      <c r="J38" s="230"/>
      <c r="K38" s="230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231"/>
      <c r="W38" s="231"/>
      <c r="X38" s="231"/>
      <c r="Y38" s="230"/>
      <c r="Z38" s="230"/>
      <c r="AA38" s="232"/>
      <c r="AB38" s="232"/>
      <c r="AC38" s="232"/>
      <c r="AD38" s="232"/>
      <c r="AE38" s="232"/>
      <c r="AF38" s="232"/>
      <c r="AG38" s="232"/>
      <c r="AH38" s="230"/>
      <c r="AI38" s="236"/>
      <c r="AJ38" s="236"/>
      <c r="AK38" s="236"/>
      <c r="AL38" s="236"/>
      <c r="AM38" s="235"/>
      <c r="AN38" s="236"/>
      <c r="AO38" s="236"/>
      <c r="AP38" s="236"/>
      <c r="AQ38" s="236"/>
      <c r="AR38" s="236"/>
      <c r="AS38" s="236"/>
      <c r="AT38" s="230"/>
      <c r="AU38" s="230"/>
      <c r="AV38" s="230"/>
      <c r="AW38" s="230"/>
      <c r="AX38" s="230"/>
      <c r="AY38" s="230"/>
      <c r="AZ38" s="230"/>
      <c r="BA38" s="236"/>
      <c r="BE38" s="230"/>
      <c r="BF38" s="230"/>
      <c r="BI38" s="233" t="s">
        <v>203</v>
      </c>
      <c r="BJ38" s="236">
        <f>BJ32-BJ24</f>
        <v>740280321.75</v>
      </c>
      <c r="BK38" s="236"/>
      <c r="BL38" s="236"/>
      <c r="BM38" s="236"/>
      <c r="BN38" s="236"/>
      <c r="BO38" s="236"/>
      <c r="BP38" s="236"/>
      <c r="BQ38" s="230"/>
      <c r="BR38" s="230"/>
      <c r="BS38" s="236"/>
      <c r="BT38" s="236"/>
      <c r="BU38" s="236"/>
      <c r="BV38" s="236"/>
      <c r="BW38" s="236"/>
      <c r="BX38" s="236"/>
      <c r="BY38" s="236"/>
      <c r="BZ38" s="236"/>
      <c r="CA38" s="236"/>
      <c r="CB38" s="236"/>
      <c r="CC38" s="236"/>
      <c r="CD38" s="236"/>
      <c r="CE38" s="236"/>
      <c r="CF38" s="236"/>
      <c r="CG38" s="236"/>
      <c r="CH38" s="236"/>
      <c r="CI38" s="236"/>
      <c r="CJ38" s="236"/>
      <c r="CK38" s="236"/>
      <c r="CL38" s="236"/>
      <c r="CM38" s="236"/>
      <c r="CN38" s="236"/>
      <c r="CO38" s="236"/>
      <c r="CP38" s="236"/>
      <c r="CQ38" s="236"/>
      <c r="CR38" s="236"/>
      <c r="CS38" s="236"/>
      <c r="CT38" s="236"/>
      <c r="CW38" s="236"/>
      <c r="CX38" s="236"/>
      <c r="CY38" s="236"/>
      <c r="DB38" s="236"/>
      <c r="DC38" s="236"/>
      <c r="DD38" s="236"/>
      <c r="DV38" s="236"/>
      <c r="DW38" s="236"/>
      <c r="DX38" s="236"/>
      <c r="DY38" s="236"/>
      <c r="DZ38" s="236"/>
      <c r="EA38" s="236"/>
    </row>
    <row r="39" spans="1:137" s="229" customFormat="1" hidden="1">
      <c r="A39" s="228"/>
      <c r="C39" s="230"/>
      <c r="D39" s="230"/>
      <c r="E39" s="230"/>
      <c r="F39" s="230"/>
      <c r="G39" s="230"/>
      <c r="H39" s="230"/>
      <c r="I39" s="230"/>
      <c r="J39" s="230"/>
      <c r="K39" s="230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30"/>
      <c r="Z39" s="230"/>
      <c r="AA39" s="232"/>
      <c r="AB39" s="232"/>
      <c r="AC39" s="232"/>
      <c r="AD39" s="232"/>
      <c r="AE39" s="232"/>
      <c r="AF39" s="232"/>
      <c r="AG39" s="232"/>
      <c r="AH39" s="230"/>
      <c r="AI39" s="236"/>
      <c r="AJ39" s="236"/>
      <c r="AK39" s="236"/>
      <c r="AL39" s="236"/>
      <c r="AM39" s="235"/>
      <c r="AN39" s="236"/>
      <c r="AO39" s="236"/>
      <c r="AP39" s="236"/>
      <c r="AQ39" s="236"/>
      <c r="AR39" s="236"/>
      <c r="AS39" s="236"/>
      <c r="AT39" s="230"/>
      <c r="AU39" s="230"/>
      <c r="AV39" s="230"/>
      <c r="AW39" s="230"/>
      <c r="AX39" s="230"/>
      <c r="AY39" s="230"/>
      <c r="AZ39" s="230"/>
      <c r="BA39" s="236"/>
      <c r="BE39" s="230"/>
      <c r="BF39" s="230"/>
      <c r="BI39" s="233"/>
      <c r="BJ39" s="236"/>
      <c r="BK39" s="236"/>
      <c r="BL39" s="236"/>
      <c r="BM39" s="236"/>
      <c r="BN39" s="236"/>
      <c r="BO39" s="236"/>
      <c r="BP39" s="236"/>
      <c r="BQ39" s="230"/>
      <c r="BR39" s="230"/>
      <c r="BS39" s="236"/>
      <c r="BT39" s="236"/>
      <c r="BU39" s="236"/>
      <c r="BV39" s="236"/>
      <c r="BW39" s="236"/>
      <c r="BX39" s="236"/>
      <c r="BY39" s="236"/>
      <c r="BZ39" s="236"/>
      <c r="CA39" s="236"/>
      <c r="CB39" s="236"/>
      <c r="CC39" s="236"/>
      <c r="CD39" s="236"/>
      <c r="CE39" s="236"/>
      <c r="CF39" s="236"/>
      <c r="CG39" s="236"/>
      <c r="CH39" s="236"/>
      <c r="CI39" s="236"/>
      <c r="CJ39" s="236"/>
      <c r="CK39" s="236"/>
      <c r="CL39" s="236"/>
      <c r="CM39" s="236"/>
      <c r="CN39" s="236"/>
      <c r="CO39" s="236"/>
      <c r="CP39" s="236"/>
      <c r="CQ39" s="236"/>
      <c r="CR39" s="236"/>
      <c r="CS39" s="236"/>
      <c r="CT39" s="236"/>
      <c r="CW39" s="236"/>
      <c r="CX39" s="236"/>
      <c r="CY39" s="236"/>
      <c r="DB39" s="236"/>
      <c r="DC39" s="236"/>
      <c r="DD39" s="236"/>
      <c r="DV39" s="236"/>
      <c r="DW39" s="236"/>
      <c r="DX39" s="236"/>
      <c r="DY39" s="236"/>
      <c r="DZ39" s="236"/>
      <c r="EA39" s="236"/>
    </row>
    <row r="40" spans="1:137" s="229" customFormat="1" hidden="1">
      <c r="A40" s="228"/>
      <c r="B40" s="229" t="s">
        <v>204</v>
      </c>
      <c r="C40" s="230"/>
      <c r="D40" s="230"/>
      <c r="E40" s="230"/>
      <c r="F40" s="230">
        <f>BJ22+BV22+CV22+BJ28+BV28+CV28</f>
        <v>28939800</v>
      </c>
      <c r="G40" s="230"/>
      <c r="H40" s="230"/>
      <c r="I40" s="230"/>
      <c r="J40" s="230"/>
      <c r="K40" s="230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30"/>
      <c r="Z40" s="230"/>
      <c r="AA40" s="232"/>
      <c r="AB40" s="232"/>
      <c r="AC40" s="232"/>
      <c r="AD40" s="232"/>
      <c r="AE40" s="232"/>
      <c r="AF40" s="232"/>
      <c r="AG40" s="232"/>
      <c r="AH40" s="230"/>
      <c r="AI40" s="236"/>
      <c r="AJ40" s="236"/>
      <c r="AK40" s="236"/>
      <c r="AL40" s="236"/>
      <c r="AM40" s="235"/>
      <c r="AN40" s="236"/>
      <c r="AO40" s="236"/>
      <c r="AP40" s="236"/>
      <c r="AQ40" s="236"/>
      <c r="AR40" s="236"/>
      <c r="AS40" s="236"/>
      <c r="AT40" s="230"/>
      <c r="AU40" s="230"/>
      <c r="AV40" s="230"/>
      <c r="AW40" s="230"/>
      <c r="AX40" s="230"/>
      <c r="AY40" s="230"/>
      <c r="AZ40" s="230"/>
      <c r="BA40" s="236"/>
      <c r="BE40" s="230"/>
      <c r="BF40" s="230"/>
      <c r="BI40" s="233"/>
      <c r="BJ40" s="236"/>
      <c r="BK40" s="236"/>
      <c r="BL40" s="236"/>
      <c r="BM40" s="236"/>
      <c r="BN40" s="236"/>
      <c r="BO40" s="236"/>
      <c r="BP40" s="236"/>
      <c r="BQ40" s="230"/>
      <c r="BR40" s="230"/>
      <c r="BS40" s="236"/>
      <c r="BT40" s="236"/>
      <c r="BU40" s="236"/>
      <c r="BV40" s="236"/>
      <c r="BW40" s="236"/>
      <c r="BX40" s="236"/>
      <c r="BY40" s="236"/>
      <c r="BZ40" s="236"/>
      <c r="CA40" s="236"/>
      <c r="CB40" s="236"/>
      <c r="CC40" s="236"/>
      <c r="CD40" s="236"/>
      <c r="CE40" s="236"/>
      <c r="CF40" s="236"/>
      <c r="CG40" s="236"/>
      <c r="CH40" s="236"/>
      <c r="CI40" s="236"/>
      <c r="CJ40" s="236"/>
      <c r="CK40" s="236"/>
      <c r="CL40" s="236"/>
      <c r="CM40" s="236"/>
      <c r="CN40" s="236"/>
      <c r="CO40" s="236"/>
      <c r="CP40" s="236"/>
      <c r="CQ40" s="236"/>
      <c r="CR40" s="236"/>
      <c r="CS40" s="236"/>
      <c r="CT40" s="236"/>
      <c r="CW40" s="236"/>
      <c r="CX40" s="236"/>
      <c r="CY40" s="236"/>
      <c r="DB40" s="236"/>
      <c r="DC40" s="236"/>
      <c r="DD40" s="236"/>
      <c r="DV40" s="236"/>
      <c r="DW40" s="236"/>
      <c r="DX40" s="236"/>
      <c r="DY40" s="236"/>
      <c r="DZ40" s="236"/>
      <c r="EA40" s="236"/>
    </row>
    <row r="41" spans="1:137" s="229" customFormat="1" hidden="1">
      <c r="A41" s="228"/>
      <c r="C41" s="230"/>
      <c r="D41" s="230"/>
      <c r="E41" s="230"/>
      <c r="F41" s="230"/>
      <c r="G41" s="230"/>
      <c r="H41" s="230"/>
      <c r="I41" s="230"/>
      <c r="J41" s="230"/>
      <c r="K41" s="230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30"/>
      <c r="Z41" s="230"/>
      <c r="AA41" s="232"/>
      <c r="AB41" s="232"/>
      <c r="AC41" s="232"/>
      <c r="AD41" s="232"/>
      <c r="AE41" s="232"/>
      <c r="AF41" s="232"/>
      <c r="AG41" s="232"/>
      <c r="AH41" s="230"/>
      <c r="AI41" s="236"/>
      <c r="AJ41" s="236"/>
      <c r="AK41" s="236"/>
      <c r="AL41" s="236"/>
      <c r="AM41" s="235"/>
      <c r="AN41" s="236"/>
      <c r="AO41" s="236"/>
      <c r="AP41" s="236"/>
      <c r="AQ41" s="236"/>
      <c r="AR41" s="236"/>
      <c r="AS41" s="236"/>
      <c r="AT41" s="230"/>
      <c r="AU41" s="230"/>
      <c r="AV41" s="230"/>
      <c r="AW41" s="230"/>
      <c r="AX41" s="230"/>
      <c r="AY41" s="230"/>
      <c r="AZ41" s="230"/>
      <c r="BA41" s="236"/>
      <c r="BE41" s="230"/>
      <c r="BF41" s="230"/>
      <c r="BI41" s="233"/>
      <c r="BJ41" s="236"/>
      <c r="BK41" s="236"/>
      <c r="BL41" s="236"/>
      <c r="BM41" s="236"/>
      <c r="BN41" s="236"/>
      <c r="BO41" s="236"/>
      <c r="BP41" s="236"/>
      <c r="BQ41" s="230"/>
      <c r="BR41" s="230"/>
      <c r="BS41" s="236"/>
      <c r="BT41" s="236"/>
      <c r="BU41" s="236"/>
      <c r="BV41" s="236"/>
      <c r="BW41" s="236"/>
      <c r="BX41" s="236"/>
      <c r="BY41" s="236"/>
      <c r="BZ41" s="236"/>
      <c r="CA41" s="236"/>
      <c r="CB41" s="236"/>
      <c r="CC41" s="236"/>
      <c r="CD41" s="236"/>
      <c r="CE41" s="236"/>
      <c r="CF41" s="236"/>
      <c r="CG41" s="236"/>
      <c r="CH41" s="236"/>
      <c r="CI41" s="236"/>
      <c r="CJ41" s="236"/>
      <c r="CK41" s="236"/>
      <c r="CL41" s="236"/>
      <c r="CM41" s="236"/>
      <c r="CN41" s="236"/>
      <c r="CO41" s="236"/>
      <c r="CP41" s="236"/>
      <c r="CQ41" s="236"/>
      <c r="CR41" s="236"/>
      <c r="CS41" s="236"/>
      <c r="CT41" s="236"/>
      <c r="CW41" s="236"/>
      <c r="CX41" s="236"/>
      <c r="CY41" s="236"/>
      <c r="DB41" s="236"/>
      <c r="DC41" s="236"/>
      <c r="DD41" s="236"/>
      <c r="DV41" s="236"/>
      <c r="DW41" s="236"/>
      <c r="DX41" s="236"/>
      <c r="DY41" s="236"/>
      <c r="DZ41" s="236"/>
      <c r="EA41" s="236"/>
    </row>
    <row r="42" spans="1:137" s="229" customFormat="1" hidden="1">
      <c r="A42" s="228"/>
      <c r="C42" s="230"/>
      <c r="D42" s="230"/>
      <c r="E42" s="230"/>
      <c r="F42" s="230"/>
      <c r="G42" s="230"/>
      <c r="H42" s="230"/>
      <c r="I42" s="230"/>
      <c r="J42" s="230"/>
      <c r="K42" s="230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30"/>
      <c r="Z42" s="230"/>
      <c r="AA42" s="232"/>
      <c r="AB42" s="232"/>
      <c r="AC42" s="232"/>
      <c r="AD42" s="232"/>
      <c r="AE42" s="232"/>
      <c r="AF42" s="232"/>
      <c r="AG42" s="232"/>
      <c r="AH42" s="230"/>
      <c r="AI42" s="236"/>
      <c r="AJ42" s="236"/>
      <c r="AK42" s="236"/>
      <c r="AL42" s="236"/>
      <c r="AM42" s="235"/>
      <c r="AN42" s="236"/>
      <c r="AO42" s="236"/>
      <c r="AP42" s="236"/>
      <c r="AQ42" s="236"/>
      <c r="AR42" s="236"/>
      <c r="AS42" s="236"/>
      <c r="AT42" s="230"/>
      <c r="AU42" s="230"/>
      <c r="AV42" s="230"/>
      <c r="AW42" s="230"/>
      <c r="AX42" s="230"/>
      <c r="AY42" s="230"/>
      <c r="AZ42" s="230"/>
      <c r="BA42" s="236"/>
      <c r="BE42" s="230"/>
      <c r="BF42" s="230"/>
      <c r="BI42" s="233"/>
      <c r="BJ42" s="236"/>
      <c r="BK42" s="236"/>
      <c r="BL42" s="236"/>
      <c r="BM42" s="236"/>
      <c r="BN42" s="236"/>
      <c r="BO42" s="236"/>
      <c r="BP42" s="236"/>
      <c r="BQ42" s="230"/>
      <c r="BR42" s="230"/>
      <c r="BS42" s="236"/>
      <c r="BT42" s="236"/>
      <c r="BU42" s="236"/>
      <c r="BV42" s="236"/>
      <c r="BW42" s="236"/>
      <c r="BX42" s="236"/>
      <c r="BY42" s="236"/>
      <c r="BZ42" s="236"/>
      <c r="CA42" s="236"/>
      <c r="CB42" s="236"/>
      <c r="CC42" s="236"/>
      <c r="CD42" s="236"/>
      <c r="CE42" s="236"/>
      <c r="CF42" s="236"/>
      <c r="CG42" s="236"/>
      <c r="CH42" s="236"/>
      <c r="CI42" s="236"/>
      <c r="CJ42" s="236"/>
      <c r="CK42" s="236"/>
      <c r="CL42" s="236"/>
      <c r="CM42" s="236"/>
      <c r="CN42" s="236"/>
      <c r="CO42" s="236"/>
      <c r="CP42" s="236"/>
      <c r="CQ42" s="236"/>
      <c r="CR42" s="236"/>
      <c r="CS42" s="236"/>
      <c r="CT42" s="236"/>
      <c r="CW42" s="236"/>
      <c r="CX42" s="236"/>
      <c r="CY42" s="236"/>
      <c r="DB42" s="236"/>
      <c r="DC42" s="236"/>
      <c r="DD42" s="236"/>
      <c r="DV42" s="236"/>
      <c r="DW42" s="236"/>
      <c r="DX42" s="236"/>
      <c r="DY42" s="236"/>
      <c r="DZ42" s="236"/>
      <c r="EA42" s="236"/>
    </row>
    <row r="43" spans="1:137" s="229" customFormat="1" hidden="1">
      <c r="A43" s="228"/>
      <c r="C43" s="230"/>
      <c r="D43" s="230"/>
      <c r="E43" s="230"/>
      <c r="F43" s="230"/>
      <c r="G43" s="230"/>
      <c r="H43" s="230"/>
      <c r="I43" s="230"/>
      <c r="J43" s="230"/>
      <c r="K43" s="230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30"/>
      <c r="Z43" s="230"/>
      <c r="AA43" s="232"/>
      <c r="AB43" s="232"/>
      <c r="AC43" s="232"/>
      <c r="AD43" s="232"/>
      <c r="AE43" s="232"/>
      <c r="AF43" s="232"/>
      <c r="AG43" s="232"/>
      <c r="AH43" s="230"/>
      <c r="AI43" s="236"/>
      <c r="AJ43" s="236"/>
      <c r="AK43" s="236"/>
      <c r="AL43" s="236"/>
      <c r="AM43" s="235"/>
      <c r="AN43" s="236"/>
      <c r="AO43" s="236"/>
      <c r="AP43" s="236"/>
      <c r="AQ43" s="236"/>
      <c r="AR43" s="236"/>
      <c r="AS43" s="236"/>
      <c r="AT43" s="230"/>
      <c r="AU43" s="230"/>
      <c r="AV43" s="230"/>
      <c r="AW43" s="230"/>
      <c r="AX43" s="230"/>
      <c r="AY43" s="230"/>
      <c r="AZ43" s="230"/>
      <c r="BA43" s="236"/>
      <c r="BE43" s="230"/>
      <c r="BF43" s="230"/>
      <c r="BI43" s="233"/>
      <c r="BJ43" s="236"/>
      <c r="BK43" s="236"/>
      <c r="BL43" s="236"/>
      <c r="BM43" s="236"/>
      <c r="BN43" s="236"/>
      <c r="BO43" s="236"/>
      <c r="BP43" s="236"/>
      <c r="BQ43" s="230"/>
      <c r="BR43" s="230"/>
      <c r="BS43" s="236"/>
      <c r="BT43" s="236"/>
      <c r="BU43" s="236"/>
      <c r="BV43" s="236"/>
      <c r="BW43" s="236"/>
      <c r="BX43" s="236"/>
      <c r="BY43" s="236"/>
      <c r="BZ43" s="236"/>
      <c r="CA43" s="236"/>
      <c r="CB43" s="236"/>
      <c r="CC43" s="236"/>
      <c r="CD43" s="236"/>
      <c r="CE43" s="236"/>
      <c r="CF43" s="236"/>
      <c r="CG43" s="236"/>
      <c r="CH43" s="236"/>
      <c r="CI43" s="236"/>
      <c r="CJ43" s="236"/>
      <c r="CK43" s="236"/>
      <c r="CL43" s="236"/>
      <c r="CM43" s="236"/>
      <c r="CN43" s="236"/>
      <c r="CO43" s="236"/>
      <c r="CP43" s="236"/>
      <c r="CQ43" s="236"/>
      <c r="CR43" s="236"/>
      <c r="CS43" s="236"/>
      <c r="CT43" s="236"/>
      <c r="CW43" s="236"/>
      <c r="CX43" s="236"/>
      <c r="CY43" s="236"/>
      <c r="DB43" s="236"/>
      <c r="DC43" s="236"/>
      <c r="DD43" s="236"/>
      <c r="DV43" s="236"/>
      <c r="DW43" s="236"/>
      <c r="DX43" s="236"/>
      <c r="DY43" s="236"/>
      <c r="DZ43" s="236"/>
      <c r="EA43" s="236"/>
    </row>
    <row r="44" spans="1:137" s="229" customFormat="1" hidden="1">
      <c r="A44" s="228"/>
      <c r="C44" s="230"/>
      <c r="D44" s="230"/>
      <c r="E44" s="230"/>
      <c r="F44" s="230"/>
      <c r="G44" s="230"/>
      <c r="H44" s="230"/>
      <c r="I44" s="230"/>
      <c r="J44" s="230"/>
      <c r="K44" s="230"/>
      <c r="L44" s="231"/>
      <c r="M44" s="231"/>
      <c r="N44" s="231"/>
      <c r="O44" s="231"/>
      <c r="P44" s="231"/>
      <c r="Q44" s="231"/>
      <c r="R44" s="231"/>
      <c r="S44" s="231"/>
      <c r="T44" s="231"/>
      <c r="U44" s="231"/>
      <c r="V44" s="231"/>
      <c r="W44" s="231"/>
      <c r="X44" s="231"/>
      <c r="Y44" s="230"/>
      <c r="Z44" s="230"/>
      <c r="AA44" s="232"/>
      <c r="AB44" s="232"/>
      <c r="AC44" s="232"/>
      <c r="AD44" s="232"/>
      <c r="AE44" s="232"/>
      <c r="AF44" s="232"/>
      <c r="AG44" s="232"/>
      <c r="AH44" s="230"/>
      <c r="AI44" s="236"/>
      <c r="AJ44" s="236"/>
      <c r="AK44" s="236"/>
      <c r="AL44" s="236"/>
      <c r="AM44" s="235"/>
      <c r="AN44" s="236"/>
      <c r="AO44" s="236"/>
      <c r="AP44" s="236"/>
      <c r="AQ44" s="236"/>
      <c r="AR44" s="236"/>
      <c r="AS44" s="236"/>
      <c r="AT44" s="230"/>
      <c r="AU44" s="230"/>
      <c r="AV44" s="230"/>
      <c r="AW44" s="230"/>
      <c r="AX44" s="230"/>
      <c r="AY44" s="230"/>
      <c r="AZ44" s="230"/>
      <c r="BA44" s="236"/>
      <c r="BE44" s="230"/>
      <c r="BF44" s="230"/>
      <c r="BI44" s="233"/>
      <c r="BJ44" s="236"/>
      <c r="BK44" s="236"/>
      <c r="BL44" s="236"/>
      <c r="BM44" s="236"/>
      <c r="BN44" s="236"/>
      <c r="BO44" s="236"/>
      <c r="BP44" s="236"/>
      <c r="BQ44" s="230"/>
      <c r="BR44" s="230"/>
      <c r="BS44" s="236"/>
      <c r="BT44" s="236"/>
      <c r="BU44" s="236"/>
      <c r="BV44" s="236"/>
      <c r="BW44" s="236"/>
      <c r="BX44" s="236"/>
      <c r="BY44" s="236"/>
      <c r="BZ44" s="236"/>
      <c r="CA44" s="236"/>
      <c r="CB44" s="236"/>
      <c r="CC44" s="236"/>
      <c r="CD44" s="236"/>
      <c r="CE44" s="236"/>
      <c r="CF44" s="236"/>
      <c r="CG44" s="236"/>
      <c r="CH44" s="236"/>
      <c r="CI44" s="236"/>
      <c r="CJ44" s="236"/>
      <c r="CK44" s="236"/>
      <c r="CL44" s="236"/>
      <c r="CM44" s="236"/>
      <c r="CN44" s="236"/>
      <c r="CO44" s="236"/>
      <c r="CP44" s="236"/>
      <c r="CQ44" s="236"/>
      <c r="CR44" s="236"/>
      <c r="CS44" s="236"/>
      <c r="CT44" s="236"/>
      <c r="CW44" s="236"/>
      <c r="CX44" s="236"/>
      <c r="CY44" s="236"/>
      <c r="DB44" s="236"/>
      <c r="DC44" s="236"/>
      <c r="DD44" s="236"/>
      <c r="DV44" s="236"/>
      <c r="DW44" s="236"/>
      <c r="DX44" s="236"/>
      <c r="DY44" s="236"/>
      <c r="DZ44" s="236"/>
      <c r="EA44" s="236"/>
    </row>
    <row r="45" spans="1:137" hidden="1">
      <c r="AI45" s="220"/>
      <c r="AJ45" s="220"/>
      <c r="AK45" s="220"/>
      <c r="AL45" s="220"/>
      <c r="AN45" s="220"/>
      <c r="AO45" s="220"/>
      <c r="AP45" s="220"/>
      <c r="AQ45" s="220"/>
      <c r="AR45" s="220"/>
      <c r="AS45" s="220"/>
      <c r="BA45" s="220"/>
      <c r="BB45" s="6"/>
      <c r="BC45" s="6"/>
      <c r="BD45" s="6"/>
      <c r="BJ45" s="252"/>
      <c r="BK45" s="252"/>
      <c r="BL45" s="252"/>
      <c r="BM45" s="252"/>
      <c r="BO45" s="252"/>
      <c r="BP45" s="252"/>
      <c r="BQ45" s="235"/>
      <c r="BR45" s="235"/>
      <c r="BS45" s="220"/>
      <c r="BT45" s="220"/>
      <c r="BU45" s="220"/>
      <c r="BV45" s="220"/>
      <c r="BW45" s="220"/>
      <c r="BX45" s="220"/>
      <c r="BY45" s="220"/>
      <c r="BZ45" s="220"/>
      <c r="CA45" s="220"/>
      <c r="CB45" s="220"/>
      <c r="CC45" s="220"/>
      <c r="CD45" s="220"/>
      <c r="CE45" s="220"/>
      <c r="CF45" s="220"/>
      <c r="CG45" s="220"/>
      <c r="CH45" s="220"/>
      <c r="CI45" s="220"/>
      <c r="CJ45" s="220"/>
      <c r="CK45" s="220"/>
      <c r="CL45" s="220"/>
      <c r="CM45" s="220"/>
      <c r="CN45" s="220"/>
      <c r="CO45" s="220"/>
      <c r="CP45" s="220"/>
      <c r="CQ45" s="220"/>
      <c r="CR45" s="220"/>
      <c r="CS45" s="220"/>
      <c r="CT45" s="220"/>
      <c r="CU45" s="6"/>
      <c r="CV45" s="6"/>
      <c r="CW45" s="220"/>
      <c r="CX45" s="220"/>
      <c r="CY45" s="220"/>
      <c r="CZ45" s="6"/>
      <c r="DA45" s="6"/>
      <c r="DB45" s="220"/>
      <c r="DC45" s="220"/>
      <c r="DD45" s="220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220"/>
      <c r="DW45" s="220"/>
      <c r="DX45" s="220"/>
      <c r="DY45" s="220"/>
      <c r="DZ45" s="220"/>
      <c r="EA45" s="220"/>
      <c r="EB45" s="6"/>
      <c r="EC45" s="6"/>
      <c r="ED45" s="6"/>
      <c r="EE45" s="6"/>
      <c r="EF45" s="6"/>
      <c r="EG45" s="6"/>
    </row>
    <row r="46" spans="1:137" hidden="1">
      <c r="AI46" s="220"/>
      <c r="AJ46" s="220"/>
      <c r="AK46" s="220"/>
      <c r="AL46" s="220"/>
      <c r="AN46" s="220"/>
      <c r="AO46" s="220"/>
      <c r="AP46" s="220"/>
      <c r="AQ46" s="220"/>
      <c r="AR46" s="220"/>
      <c r="AS46" s="220"/>
      <c r="AT46" s="234"/>
      <c r="AU46" s="234"/>
      <c r="BA46" s="220"/>
      <c r="BB46" s="6"/>
      <c r="BC46" s="6"/>
      <c r="BD46" s="6"/>
      <c r="BJ46" s="252"/>
      <c r="BK46" s="252"/>
      <c r="BL46" s="252"/>
      <c r="BM46" s="252"/>
      <c r="BO46" s="252"/>
      <c r="BP46" s="252"/>
      <c r="BQ46" s="235"/>
      <c r="BR46" s="235"/>
      <c r="BS46" s="220"/>
      <c r="BT46" s="220"/>
      <c r="BU46" s="220"/>
      <c r="BV46" s="220"/>
      <c r="BW46" s="220"/>
      <c r="BX46" s="220"/>
      <c r="BY46" s="220"/>
      <c r="BZ46" s="220"/>
      <c r="CA46" s="220"/>
      <c r="CB46" s="220"/>
      <c r="CC46" s="220"/>
      <c r="CD46" s="220"/>
      <c r="CE46" s="220"/>
      <c r="CF46" s="220"/>
      <c r="CG46" s="220"/>
      <c r="CH46" s="220"/>
      <c r="CI46" s="220"/>
      <c r="CJ46" s="220"/>
      <c r="CK46" s="220"/>
      <c r="CL46" s="220"/>
      <c r="CM46" s="220"/>
      <c r="CN46" s="220"/>
      <c r="CO46" s="220"/>
      <c r="CP46" s="220"/>
      <c r="CQ46" s="220"/>
      <c r="CR46" s="220"/>
      <c r="CS46" s="220"/>
      <c r="CT46" s="220"/>
      <c r="CU46" s="6"/>
      <c r="CV46" s="6"/>
      <c r="CW46" s="220"/>
      <c r="CX46" s="220"/>
      <c r="CY46" s="220"/>
      <c r="CZ46" s="6"/>
      <c r="DA46" s="6"/>
      <c r="DB46" s="220"/>
      <c r="DC46" s="220"/>
      <c r="DD46" s="220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220"/>
      <c r="DW46" s="220"/>
      <c r="DX46" s="220"/>
      <c r="DY46" s="220"/>
      <c r="DZ46" s="220"/>
      <c r="EA46" s="220"/>
      <c r="EB46" s="6"/>
      <c r="EC46" s="6"/>
      <c r="ED46" s="6"/>
      <c r="EE46" s="6"/>
      <c r="EF46" s="6"/>
      <c r="EG46" s="6"/>
    </row>
    <row r="47" spans="1:137" hidden="1">
      <c r="AI47" s="220"/>
      <c r="AJ47" s="220"/>
      <c r="AK47" s="220"/>
      <c r="AL47" s="220"/>
      <c r="AN47" s="220"/>
      <c r="AO47" s="220"/>
      <c r="AP47" s="220"/>
      <c r="AQ47" s="220"/>
      <c r="AR47" s="220"/>
      <c r="AS47" s="220"/>
      <c r="AT47" s="234"/>
      <c r="AU47" s="234"/>
      <c r="BA47" s="220"/>
      <c r="BB47" s="6"/>
      <c r="BC47" s="6"/>
      <c r="BD47" s="6"/>
      <c r="BJ47" s="252"/>
      <c r="BK47" s="252"/>
      <c r="BL47" s="252"/>
      <c r="BM47" s="252"/>
      <c r="BO47" s="252"/>
      <c r="BP47" s="252"/>
      <c r="BQ47" s="235"/>
      <c r="BR47" s="235"/>
      <c r="BS47" s="220"/>
      <c r="BT47" s="220"/>
      <c r="BU47" s="220"/>
      <c r="BV47" s="220"/>
      <c r="BW47" s="220"/>
      <c r="BX47" s="220"/>
      <c r="BY47" s="220"/>
      <c r="BZ47" s="220"/>
      <c r="CA47" s="220"/>
      <c r="CB47" s="220"/>
      <c r="CC47" s="220"/>
      <c r="CD47" s="220"/>
      <c r="CE47" s="220"/>
      <c r="CF47" s="220"/>
      <c r="CG47" s="220"/>
      <c r="CH47" s="220"/>
      <c r="CI47" s="220"/>
      <c r="CJ47" s="220"/>
      <c r="CK47" s="220"/>
      <c r="CL47" s="220"/>
      <c r="CM47" s="220"/>
      <c r="CN47" s="220"/>
      <c r="CO47" s="220"/>
      <c r="CP47" s="220"/>
      <c r="CQ47" s="220"/>
      <c r="CR47" s="220"/>
      <c r="CS47" s="220"/>
      <c r="CT47" s="220"/>
      <c r="CU47" s="6"/>
      <c r="CV47" s="6"/>
      <c r="CW47" s="220"/>
      <c r="CX47" s="220"/>
      <c r="CY47" s="220"/>
      <c r="CZ47" s="6"/>
      <c r="DA47" s="6"/>
      <c r="DB47" s="220"/>
      <c r="DC47" s="220"/>
      <c r="DD47" s="220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220"/>
      <c r="DW47" s="220"/>
      <c r="DX47" s="220"/>
      <c r="DY47" s="220"/>
      <c r="DZ47" s="220"/>
      <c r="EA47" s="220"/>
      <c r="EB47" s="6"/>
      <c r="EC47" s="6"/>
      <c r="ED47" s="6"/>
      <c r="EE47" s="6"/>
      <c r="EF47" s="6"/>
      <c r="EG47" s="6"/>
    </row>
    <row r="48" spans="1:137" hidden="1">
      <c r="AI48" s="220"/>
      <c r="AJ48" s="220"/>
      <c r="AK48" s="220"/>
      <c r="AL48" s="220"/>
      <c r="AN48" s="220"/>
      <c r="AO48" s="220"/>
      <c r="AP48" s="220"/>
      <c r="AQ48" s="220"/>
      <c r="AR48" s="220"/>
      <c r="AS48" s="220"/>
      <c r="AT48" s="234"/>
      <c r="AU48" s="234"/>
      <c r="BA48" s="220"/>
      <c r="BB48" s="6"/>
      <c r="BC48" s="6"/>
      <c r="BD48" s="6"/>
      <c r="BJ48" s="252"/>
      <c r="BK48" s="252"/>
      <c r="BL48" s="252"/>
      <c r="BM48" s="252"/>
      <c r="BO48" s="252"/>
      <c r="BP48" s="252"/>
      <c r="BQ48" s="235"/>
      <c r="BR48" s="235"/>
      <c r="BS48" s="220"/>
      <c r="BT48" s="220"/>
      <c r="BU48" s="220"/>
      <c r="BV48" s="220"/>
      <c r="BW48" s="220"/>
      <c r="BX48" s="220"/>
      <c r="BY48" s="220"/>
      <c r="BZ48" s="220"/>
      <c r="CA48" s="220"/>
      <c r="CB48" s="220"/>
      <c r="CC48" s="220"/>
      <c r="CD48" s="220"/>
      <c r="CE48" s="220"/>
      <c r="CF48" s="220"/>
      <c r="CG48" s="220"/>
      <c r="CH48" s="220"/>
      <c r="CI48" s="220"/>
      <c r="CJ48" s="220"/>
      <c r="CK48" s="220"/>
      <c r="CL48" s="220"/>
      <c r="CM48" s="220"/>
      <c r="CN48" s="220"/>
      <c r="CO48" s="220"/>
      <c r="CP48" s="220"/>
      <c r="CQ48" s="220"/>
      <c r="CR48" s="220"/>
      <c r="CS48" s="220"/>
      <c r="CT48" s="220"/>
      <c r="CU48" s="6"/>
      <c r="CV48" s="6"/>
      <c r="CW48" s="220"/>
      <c r="CX48" s="220"/>
      <c r="CY48" s="220"/>
      <c r="CZ48" s="6"/>
      <c r="DA48" s="6"/>
      <c r="DB48" s="220"/>
      <c r="DC48" s="220"/>
      <c r="DD48" s="220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220"/>
      <c r="DW48" s="220"/>
      <c r="DX48" s="220"/>
      <c r="DY48" s="220"/>
      <c r="DZ48" s="220"/>
      <c r="EA48" s="220"/>
      <c r="EB48" s="6"/>
      <c r="EC48" s="6"/>
      <c r="ED48" s="6"/>
      <c r="EE48" s="6"/>
      <c r="EF48" s="6"/>
      <c r="EG48" s="6"/>
    </row>
    <row r="49" spans="2:137" hidden="1">
      <c r="AI49" s="220"/>
      <c r="AJ49" s="220"/>
      <c r="AK49" s="220"/>
      <c r="AL49" s="220"/>
      <c r="AN49" s="220"/>
      <c r="AO49" s="220"/>
      <c r="AP49" s="220"/>
      <c r="AQ49" s="220"/>
      <c r="AR49" s="220"/>
      <c r="AS49" s="220"/>
      <c r="AT49" s="234"/>
      <c r="AU49" s="234"/>
      <c r="BA49" s="220"/>
      <c r="BB49" s="6"/>
      <c r="BC49" s="6"/>
      <c r="BD49" s="6"/>
      <c r="BJ49" s="252"/>
      <c r="BK49" s="252"/>
      <c r="BL49" s="252"/>
      <c r="BM49" s="252"/>
      <c r="BO49" s="252"/>
      <c r="BP49" s="252"/>
      <c r="BQ49" s="235"/>
      <c r="BR49" s="235"/>
      <c r="BS49" s="220"/>
      <c r="BT49" s="220"/>
      <c r="BU49" s="220"/>
      <c r="BV49" s="220"/>
      <c r="BW49" s="220"/>
      <c r="BX49" s="220"/>
      <c r="BY49" s="220"/>
      <c r="BZ49" s="220"/>
      <c r="CA49" s="220"/>
      <c r="CB49" s="220"/>
      <c r="CC49" s="220"/>
      <c r="CD49" s="220"/>
      <c r="CE49" s="220"/>
      <c r="CF49" s="220"/>
      <c r="CG49" s="220"/>
      <c r="CH49" s="220"/>
      <c r="CI49" s="220"/>
      <c r="CJ49" s="220"/>
      <c r="CK49" s="220"/>
      <c r="CL49" s="220"/>
      <c r="CM49" s="220"/>
      <c r="CN49" s="220"/>
      <c r="CO49" s="220"/>
      <c r="CP49" s="220"/>
      <c r="CQ49" s="220"/>
      <c r="CR49" s="220"/>
      <c r="CS49" s="220"/>
      <c r="CT49" s="220"/>
      <c r="CU49" s="6"/>
      <c r="CV49" s="6"/>
      <c r="CW49" s="220"/>
      <c r="CX49" s="220"/>
      <c r="CY49" s="220"/>
      <c r="CZ49" s="6"/>
      <c r="DA49" s="6"/>
      <c r="DB49" s="220"/>
      <c r="DC49" s="220"/>
      <c r="DD49" s="220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220"/>
      <c r="DW49" s="220"/>
      <c r="DX49" s="220"/>
      <c r="DY49" s="220"/>
      <c r="DZ49" s="220"/>
      <c r="EA49" s="220"/>
      <c r="EB49" s="6"/>
      <c r="EC49" s="6"/>
      <c r="ED49" s="6"/>
      <c r="EE49" s="6"/>
      <c r="EF49" s="6"/>
      <c r="EG49" s="6"/>
    </row>
    <row r="50" spans="2:137" hidden="1">
      <c r="AI50" s="220"/>
      <c r="AJ50" s="220"/>
      <c r="AK50" s="220"/>
      <c r="AL50" s="220"/>
      <c r="AN50" s="220"/>
      <c r="AO50" s="220"/>
      <c r="AP50" s="220"/>
      <c r="AQ50" s="220"/>
      <c r="AR50" s="220"/>
      <c r="AS50" s="220"/>
      <c r="BA50" s="220"/>
      <c r="BB50" s="6"/>
      <c r="BC50" s="6"/>
      <c r="BD50" s="6"/>
      <c r="BJ50" s="252"/>
      <c r="BK50" s="252"/>
      <c r="BL50" s="252"/>
      <c r="BM50" s="252"/>
      <c r="BO50" s="252"/>
      <c r="BP50" s="252"/>
      <c r="BQ50" s="235"/>
      <c r="BR50" s="235"/>
      <c r="BS50" s="220"/>
      <c r="BT50" s="220"/>
      <c r="BU50" s="220"/>
      <c r="BV50" s="220"/>
      <c r="BW50" s="220"/>
      <c r="BX50" s="220"/>
      <c r="BY50" s="220"/>
      <c r="BZ50" s="220"/>
      <c r="CA50" s="220"/>
      <c r="CB50" s="220"/>
      <c r="CC50" s="220"/>
      <c r="CD50" s="220"/>
      <c r="CE50" s="220"/>
      <c r="CF50" s="220"/>
      <c r="CG50" s="220"/>
      <c r="CH50" s="220"/>
      <c r="CI50" s="220"/>
      <c r="CJ50" s="220"/>
      <c r="CK50" s="220"/>
      <c r="CL50" s="220"/>
      <c r="CM50" s="220"/>
      <c r="CN50" s="220"/>
      <c r="CO50" s="220"/>
      <c r="CP50" s="220"/>
      <c r="CQ50" s="220"/>
      <c r="CR50" s="220"/>
      <c r="CS50" s="220"/>
      <c r="CT50" s="220"/>
      <c r="CU50" s="6"/>
      <c r="CV50" s="6"/>
      <c r="CW50" s="220"/>
      <c r="CX50" s="220"/>
      <c r="CY50" s="220"/>
      <c r="CZ50" s="6"/>
      <c r="DA50" s="6"/>
      <c r="DB50" s="220"/>
      <c r="DC50" s="220"/>
      <c r="DD50" s="220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220"/>
      <c r="DW50" s="220"/>
      <c r="DX50" s="220"/>
      <c r="DY50" s="220"/>
      <c r="DZ50" s="220"/>
      <c r="EA50" s="220"/>
      <c r="EB50" s="6"/>
      <c r="EC50" s="6"/>
      <c r="ED50" s="6"/>
      <c r="EE50" s="6"/>
      <c r="EF50" s="6"/>
      <c r="EG50" s="6"/>
    </row>
    <row r="51" spans="2:137" hidden="1">
      <c r="AI51" s="220"/>
      <c r="AJ51" s="220"/>
      <c r="AK51" s="220"/>
      <c r="AL51" s="220"/>
      <c r="AN51" s="220"/>
      <c r="AO51" s="220"/>
      <c r="AP51" s="220"/>
      <c r="AQ51" s="220"/>
      <c r="AR51" s="220"/>
      <c r="AS51" s="220"/>
      <c r="BA51" s="220"/>
      <c r="BB51" s="6"/>
      <c r="BC51" s="6"/>
      <c r="BD51" s="6"/>
      <c r="BJ51" s="252"/>
      <c r="BK51" s="252"/>
      <c r="BL51" s="252"/>
      <c r="BM51" s="252"/>
      <c r="BO51" s="252"/>
      <c r="BP51" s="252"/>
      <c r="BQ51" s="235"/>
      <c r="BR51" s="235"/>
      <c r="BS51" s="220"/>
      <c r="BT51" s="220"/>
      <c r="BU51" s="220"/>
      <c r="BV51" s="220"/>
      <c r="BW51" s="220"/>
      <c r="BX51" s="220"/>
      <c r="BY51" s="220"/>
      <c r="BZ51" s="220"/>
      <c r="CA51" s="220"/>
      <c r="CB51" s="220"/>
      <c r="CC51" s="220"/>
      <c r="CD51" s="220"/>
      <c r="CE51" s="220"/>
      <c r="CF51" s="220"/>
      <c r="CG51" s="220"/>
      <c r="CH51" s="220"/>
      <c r="CI51" s="220"/>
      <c r="CJ51" s="220"/>
      <c r="CK51" s="220"/>
      <c r="CL51" s="220"/>
      <c r="CM51" s="220"/>
      <c r="CN51" s="220"/>
      <c r="CO51" s="220"/>
      <c r="CP51" s="220"/>
      <c r="CQ51" s="220"/>
      <c r="CR51" s="220"/>
      <c r="CS51" s="220"/>
      <c r="CT51" s="220"/>
      <c r="CU51" s="6"/>
      <c r="CV51" s="6"/>
      <c r="CW51" s="220"/>
      <c r="CX51" s="220"/>
      <c r="CY51" s="220"/>
      <c r="CZ51" s="6"/>
      <c r="DA51" s="6"/>
      <c r="DB51" s="220"/>
      <c r="DC51" s="220"/>
      <c r="DD51" s="220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220"/>
      <c r="DW51" s="220"/>
      <c r="DX51" s="220"/>
      <c r="DY51" s="220"/>
      <c r="DZ51" s="220"/>
      <c r="EA51" s="220"/>
      <c r="EB51" s="6"/>
      <c r="EC51" s="6"/>
      <c r="ED51" s="6"/>
      <c r="EE51" s="6"/>
      <c r="EF51" s="6"/>
      <c r="EG51" s="6"/>
    </row>
    <row r="52" spans="2:137" hidden="1">
      <c r="C52" s="217">
        <f>C22+C28</f>
        <v>4083400</v>
      </c>
      <c r="AI52" s="220"/>
      <c r="AJ52" s="220"/>
      <c r="AK52" s="220"/>
      <c r="AL52" s="220"/>
      <c r="AN52" s="220"/>
      <c r="AO52" s="220"/>
      <c r="AP52" s="220"/>
      <c r="AQ52" s="220" t="s">
        <v>205</v>
      </c>
      <c r="AR52" s="220"/>
      <c r="AS52" s="220"/>
      <c r="BA52" s="220"/>
      <c r="BB52" s="6"/>
      <c r="BC52" s="6"/>
      <c r="BD52" s="6"/>
      <c r="BI52" s="6" t="s">
        <v>206</v>
      </c>
      <c r="BJ52" s="235">
        <f>BJ22+BJ28</f>
        <v>28939800</v>
      </c>
      <c r="BK52" s="252"/>
      <c r="BL52" s="252"/>
      <c r="BM52" s="252">
        <f>BM29+DT28</f>
        <v>31767000</v>
      </c>
      <c r="BO52" s="252"/>
      <c r="BP52" s="252"/>
      <c r="BQ52" s="235"/>
      <c r="BR52" s="235"/>
      <c r="BS52" s="220"/>
      <c r="BT52" s="220"/>
      <c r="BU52" s="220"/>
      <c r="BV52" s="220"/>
      <c r="BW52" s="253" t="s">
        <v>207</v>
      </c>
      <c r="BX52" s="220"/>
      <c r="BY52" s="220"/>
      <c r="BZ52" s="220"/>
      <c r="CA52" s="220"/>
      <c r="CB52" s="220"/>
      <c r="CC52" s="220"/>
      <c r="CD52" s="220"/>
      <c r="CE52" s="220"/>
      <c r="CF52" s="220"/>
      <c r="CG52" s="220"/>
      <c r="CH52" s="220"/>
      <c r="CI52" s="220"/>
      <c r="CJ52" s="220"/>
      <c r="CK52" s="220"/>
      <c r="CL52" s="220"/>
      <c r="CM52" s="220"/>
      <c r="CN52" s="220"/>
      <c r="CO52" s="220"/>
      <c r="CP52" s="220"/>
      <c r="CQ52" s="220"/>
      <c r="CR52" s="220"/>
      <c r="CS52" s="220"/>
      <c r="CT52" s="220"/>
      <c r="CU52" s="6"/>
      <c r="CV52" s="6"/>
      <c r="CW52" s="220"/>
      <c r="CX52" s="220"/>
      <c r="CY52" s="220"/>
      <c r="CZ52" s="6"/>
      <c r="DA52" s="6"/>
      <c r="DB52" s="220"/>
      <c r="DC52" s="220"/>
      <c r="DD52" s="220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220"/>
      <c r="DW52" s="220"/>
      <c r="DX52" s="220"/>
      <c r="DY52" s="217"/>
      <c r="DZ52" s="220"/>
      <c r="EA52" s="220"/>
      <c r="EB52" s="6"/>
      <c r="EC52" s="6"/>
      <c r="ED52" s="6"/>
      <c r="EE52" s="6"/>
      <c r="EF52" s="6"/>
      <c r="EG52" s="6"/>
    </row>
    <row r="53" spans="2:137" hidden="1">
      <c r="B53" s="221" t="s">
        <v>208</v>
      </c>
      <c r="AH53" s="235" t="s">
        <v>209</v>
      </c>
      <c r="AL53" s="235">
        <f>AQ24+AR24+AX24+AZ24+AY24</f>
        <v>14088100</v>
      </c>
      <c r="AM53" s="235">
        <f>AQ24+AR24+AX24+AY24+AZ24</f>
        <v>14088100</v>
      </c>
      <c r="AQ53" s="235">
        <f>128239620.89-AM53</f>
        <v>114151520.89</v>
      </c>
      <c r="DV53" s="235" t="s">
        <v>210</v>
      </c>
    </row>
    <row r="54" spans="2:137" hidden="1">
      <c r="C54" s="217">
        <f>C28+C22</f>
        <v>4083400</v>
      </c>
      <c r="AH54" s="254">
        <v>49999</v>
      </c>
      <c r="AL54" s="235">
        <f>BH24+BF24</f>
        <v>0</v>
      </c>
      <c r="AM54" s="235">
        <f>BF24+BH24</f>
        <v>0</v>
      </c>
      <c r="AQ54" s="255">
        <f>77160-AM54</f>
        <v>77160</v>
      </c>
      <c r="BJ54" s="251">
        <f>BM29+CZ29+DF29+DM29+DO29+DP29+DT29+DX29</f>
        <v>31767000</v>
      </c>
      <c r="BM54" s="251" t="s">
        <v>211</v>
      </c>
      <c r="CR54" s="235">
        <f>CQ28-62317.44</f>
        <v>-62317.440000000002</v>
      </c>
      <c r="DT54" s="220">
        <f>DT28-DT53</f>
        <v>0</v>
      </c>
      <c r="DU54" s="220">
        <f>DU28-DU53</f>
        <v>0</v>
      </c>
      <c r="DW54" s="235">
        <v>87.5</v>
      </c>
      <c r="DX54" s="235">
        <f>100-DW54</f>
        <v>12.5</v>
      </c>
    </row>
    <row r="55" spans="2:137" hidden="1">
      <c r="AH55" s="235" t="s">
        <v>212</v>
      </c>
      <c r="AL55" s="235">
        <f>AQ22+AR22+AX22</f>
        <v>0</v>
      </c>
      <c r="AM55" s="235">
        <f>AQ22+AR22+AX22+AY22+AZ22</f>
        <v>0</v>
      </c>
      <c r="AQ55" s="235">
        <f>6719821.2-AM55</f>
        <v>6719821.2000000002</v>
      </c>
      <c r="DX55" s="235" t="s">
        <v>213</v>
      </c>
    </row>
    <row r="56" spans="2:137" hidden="1">
      <c r="AH56" s="254">
        <v>49999</v>
      </c>
      <c r="AL56" s="235">
        <f>BH22</f>
        <v>0</v>
      </c>
      <c r="AM56" s="235">
        <f>BF22+BE22+BH22</f>
        <v>0</v>
      </c>
      <c r="AQ56" s="255">
        <f>70015354.29-AM56</f>
        <v>70015354.290000007</v>
      </c>
      <c r="DX56" s="235">
        <f>384640.96-DX30</f>
        <v>384640.96</v>
      </c>
    </row>
    <row r="57" spans="2:137" hidden="1"/>
    <row r="58" spans="2:137" hidden="1">
      <c r="DT58" s="220" t="s">
        <v>214</v>
      </c>
      <c r="DV58" s="235">
        <v>928639.4</v>
      </c>
      <c r="DY58" s="235">
        <v>187603.92</v>
      </c>
    </row>
    <row r="59" spans="2:137" hidden="1">
      <c r="DT59" s="217" t="s">
        <v>215</v>
      </c>
      <c r="DU59" s="217"/>
      <c r="DV59" s="256">
        <f>DV19/DV58*100</f>
        <v>0</v>
      </c>
      <c r="DW59" s="256">
        <f>DW19/DV58*100</f>
        <v>0</v>
      </c>
      <c r="DX59" s="256">
        <f>DX19/DV58*100</f>
        <v>0</v>
      </c>
      <c r="DY59" s="256">
        <f>DY58/DV58*100</f>
        <v>20.202020289037918</v>
      </c>
    </row>
    <row r="60" spans="2:137" hidden="1"/>
    <row r="61" spans="2:137" hidden="1">
      <c r="DT61" s="168" t="s">
        <v>216</v>
      </c>
      <c r="DU61" s="168"/>
      <c r="DV61" s="169">
        <f>DV19+DW19+DX19</f>
        <v>0</v>
      </c>
      <c r="DW61" s="177">
        <f>DV61*DV64/100</f>
        <v>0</v>
      </c>
      <c r="DX61" s="177"/>
      <c r="DY61" s="177"/>
    </row>
    <row r="62" spans="2:137" hidden="1">
      <c r="DT62" s="168"/>
      <c r="DU62" s="168"/>
      <c r="DV62" s="169">
        <f>DW61-DW62</f>
        <v>0</v>
      </c>
      <c r="DW62" s="169">
        <f>DW61*DW63/100</f>
        <v>0</v>
      </c>
      <c r="DX62" s="169">
        <f>DV61*DX64/100</f>
        <v>0</v>
      </c>
      <c r="DY62" s="177"/>
    </row>
    <row r="63" spans="2:137" hidden="1">
      <c r="DT63" s="168"/>
      <c r="DU63" s="168"/>
      <c r="DV63" s="177"/>
      <c r="DW63" s="257">
        <v>97.999918854474799</v>
      </c>
      <c r="DX63" s="177"/>
      <c r="DY63" s="177"/>
    </row>
    <row r="64" spans="2:137" hidden="1">
      <c r="DT64" s="168"/>
      <c r="DU64" s="168"/>
      <c r="DV64" s="601">
        <v>87.499999777647801</v>
      </c>
      <c r="DW64" s="601"/>
      <c r="DX64" s="258">
        <f>100-DV64</f>
        <v>12.500000222352199</v>
      </c>
      <c r="DY64" s="177"/>
    </row>
    <row r="65" spans="1:137" s="235" customFormat="1" ht="38.25" hidden="1">
      <c r="A65" s="248"/>
      <c r="B65" s="221"/>
      <c r="C65" s="217"/>
      <c r="D65" s="217"/>
      <c r="E65" s="217"/>
      <c r="L65" s="249"/>
      <c r="M65" s="249"/>
      <c r="N65" s="249"/>
      <c r="O65" s="249"/>
      <c r="P65" s="249"/>
      <c r="Q65" s="249"/>
      <c r="R65" s="249"/>
      <c r="S65" s="249"/>
      <c r="T65" s="249"/>
      <c r="U65" s="249"/>
      <c r="V65" s="249"/>
      <c r="W65" s="249"/>
      <c r="X65" s="249"/>
      <c r="AA65" s="250"/>
      <c r="AB65" s="250"/>
      <c r="AC65" s="250"/>
      <c r="AD65" s="250"/>
      <c r="AE65" s="250"/>
      <c r="AF65" s="250"/>
      <c r="AG65" s="250"/>
      <c r="BB65" s="220"/>
      <c r="BC65" s="220"/>
      <c r="BD65" s="220"/>
      <c r="BG65" s="6"/>
      <c r="BH65" s="6"/>
      <c r="BI65" s="251"/>
      <c r="BJ65" s="251"/>
      <c r="BK65" s="251"/>
      <c r="BL65" s="251"/>
      <c r="BM65" s="251"/>
      <c r="BN65" s="220"/>
      <c r="BO65" s="220"/>
      <c r="BP65" s="220"/>
      <c r="BQ65" s="220"/>
      <c r="BR65" s="220"/>
      <c r="BV65" s="252"/>
      <c r="CU65" s="220"/>
      <c r="CV65" s="220"/>
      <c r="CZ65" s="220"/>
      <c r="DA65" s="220"/>
      <c r="DE65" s="220"/>
      <c r="DF65" s="220"/>
      <c r="DG65" s="220"/>
      <c r="DH65" s="220"/>
      <c r="DI65" s="220"/>
      <c r="DJ65" s="220"/>
      <c r="DK65" s="220"/>
      <c r="DL65" s="220"/>
      <c r="DM65" s="220"/>
      <c r="DN65" s="220"/>
      <c r="DO65" s="220"/>
      <c r="DP65" s="220"/>
      <c r="DQ65" s="220"/>
      <c r="DR65" s="220"/>
      <c r="DS65" s="220"/>
      <c r="DT65" s="225" t="s">
        <v>217</v>
      </c>
      <c r="DU65" s="225"/>
      <c r="DV65" s="235">
        <v>928639.4</v>
      </c>
      <c r="EB65" s="220"/>
      <c r="EC65" s="220"/>
      <c r="ED65" s="220"/>
      <c r="EE65" s="220"/>
      <c r="EF65" s="220"/>
      <c r="EG65" s="220"/>
    </row>
    <row r="66" spans="1:137" s="235" customFormat="1" hidden="1">
      <c r="A66" s="248"/>
      <c r="B66" s="221"/>
      <c r="C66" s="217"/>
      <c r="D66" s="217"/>
      <c r="E66" s="217"/>
      <c r="L66" s="249"/>
      <c r="M66" s="249"/>
      <c r="N66" s="249"/>
      <c r="O66" s="249"/>
      <c r="P66" s="249"/>
      <c r="Q66" s="249"/>
      <c r="R66" s="249"/>
      <c r="S66" s="249"/>
      <c r="T66" s="249"/>
      <c r="U66" s="249"/>
      <c r="V66" s="249"/>
      <c r="W66" s="249"/>
      <c r="X66" s="249"/>
      <c r="AA66" s="250"/>
      <c r="AB66" s="250"/>
      <c r="AC66" s="250"/>
      <c r="AD66" s="250"/>
      <c r="AE66" s="250"/>
      <c r="AF66" s="250"/>
      <c r="AG66" s="250"/>
      <c r="BB66" s="220"/>
      <c r="BC66" s="220"/>
      <c r="BD66" s="220"/>
      <c r="BG66" s="6"/>
      <c r="BH66" s="6"/>
      <c r="BI66" s="251"/>
      <c r="BJ66" s="251"/>
      <c r="BK66" s="251"/>
      <c r="BL66" s="251"/>
      <c r="BM66" s="251"/>
      <c r="BN66" s="220"/>
      <c r="BO66" s="220"/>
      <c r="BP66" s="220"/>
      <c r="BQ66" s="220"/>
      <c r="BR66" s="220"/>
      <c r="BV66" s="252"/>
      <c r="CU66" s="220"/>
      <c r="CV66" s="220"/>
      <c r="CX66" s="235">
        <f>CX29+DT28</f>
        <v>0</v>
      </c>
      <c r="CZ66" s="220"/>
      <c r="DA66" s="220"/>
      <c r="DE66" s="220"/>
      <c r="DF66" s="220"/>
      <c r="DG66" s="220"/>
      <c r="DH66" s="220"/>
      <c r="DI66" s="220"/>
      <c r="DJ66" s="220"/>
      <c r="DK66" s="220"/>
      <c r="DL66" s="220"/>
      <c r="DM66" s="220"/>
      <c r="DN66" s="220"/>
      <c r="DO66" s="220"/>
      <c r="DP66" s="220"/>
      <c r="DQ66" s="220"/>
      <c r="DR66" s="220"/>
      <c r="DS66" s="220"/>
      <c r="DT66" s="220" t="s">
        <v>218</v>
      </c>
      <c r="DU66" s="220"/>
      <c r="DV66" s="235">
        <f>DV65*DV59/100</f>
        <v>0</v>
      </c>
      <c r="DW66" s="235">
        <f>DV65*DW59/100</f>
        <v>0</v>
      </c>
      <c r="DX66" s="235">
        <f>DV65/100*10</f>
        <v>92863.94</v>
      </c>
      <c r="DY66" s="235">
        <f>DV65*20/100</f>
        <v>185727.88</v>
      </c>
      <c r="EB66" s="220"/>
      <c r="EC66" s="220"/>
      <c r="ED66" s="220"/>
      <c r="EE66" s="220"/>
      <c r="EF66" s="220"/>
      <c r="EG66" s="220"/>
    </row>
    <row r="67" spans="1:137" s="235" customFormat="1" hidden="1">
      <c r="A67" s="248"/>
      <c r="B67" s="221"/>
      <c r="C67" s="217"/>
      <c r="D67" s="217"/>
      <c r="E67" s="217"/>
      <c r="L67" s="249"/>
      <c r="M67" s="249"/>
      <c r="N67" s="249"/>
      <c r="O67" s="249"/>
      <c r="P67" s="249"/>
      <c r="Q67" s="249"/>
      <c r="R67" s="249"/>
      <c r="S67" s="249"/>
      <c r="T67" s="249"/>
      <c r="U67" s="249"/>
      <c r="V67" s="249"/>
      <c r="W67" s="249"/>
      <c r="X67" s="249"/>
      <c r="AA67" s="250"/>
      <c r="AB67" s="250"/>
      <c r="AC67" s="250"/>
      <c r="AD67" s="250"/>
      <c r="AE67" s="250"/>
      <c r="AF67" s="250"/>
      <c r="AG67" s="250"/>
      <c r="BB67" s="220"/>
      <c r="BC67" s="220"/>
      <c r="BD67" s="220"/>
      <c r="BG67" s="6"/>
      <c r="BH67" s="6"/>
      <c r="BI67" s="251"/>
      <c r="BJ67" s="251"/>
      <c r="BK67" s="251"/>
      <c r="BL67" s="251"/>
      <c r="BM67" s="251"/>
      <c r="BN67" s="220"/>
      <c r="BO67" s="220"/>
      <c r="BP67" s="220"/>
      <c r="BQ67" s="220"/>
      <c r="BR67" s="220"/>
      <c r="BV67" s="252"/>
      <c r="CU67" s="220"/>
      <c r="CV67" s="220"/>
      <c r="CZ67" s="220"/>
      <c r="DA67" s="220"/>
      <c r="DE67" s="220"/>
      <c r="DF67" s="220"/>
      <c r="DG67" s="220"/>
      <c r="DH67" s="220"/>
      <c r="DI67" s="220"/>
      <c r="DJ67" s="220"/>
      <c r="DK67" s="220"/>
      <c r="DL67" s="220"/>
      <c r="DM67" s="220"/>
      <c r="DN67" s="220"/>
      <c r="DO67" s="220"/>
      <c r="DP67" s="220"/>
      <c r="DQ67" s="220"/>
      <c r="DR67" s="220"/>
      <c r="DS67" s="220"/>
      <c r="DT67" s="220" t="s">
        <v>219</v>
      </c>
      <c r="DU67" s="220"/>
      <c r="EB67" s="220"/>
      <c r="EC67" s="220"/>
      <c r="ED67" s="220"/>
      <c r="EE67" s="220"/>
      <c r="EF67" s="220"/>
      <c r="EG67" s="220"/>
    </row>
    <row r="68" spans="1:137" s="235" customFormat="1" hidden="1">
      <c r="A68" s="248"/>
      <c r="B68" s="221"/>
      <c r="C68" s="217"/>
      <c r="D68" s="217"/>
      <c r="E68" s="217"/>
      <c r="L68" s="249"/>
      <c r="M68" s="249"/>
      <c r="N68" s="249"/>
      <c r="O68" s="249"/>
      <c r="P68" s="249"/>
      <c r="Q68" s="249"/>
      <c r="R68" s="249"/>
      <c r="S68" s="249"/>
      <c r="T68" s="249"/>
      <c r="U68" s="249"/>
      <c r="V68" s="249"/>
      <c r="W68" s="249"/>
      <c r="X68" s="249"/>
      <c r="AA68" s="250"/>
      <c r="AB68" s="250"/>
      <c r="AC68" s="250"/>
      <c r="AD68" s="250"/>
      <c r="AE68" s="250"/>
      <c r="AF68" s="250"/>
      <c r="AG68" s="250"/>
      <c r="BB68" s="220"/>
      <c r="BC68" s="220"/>
      <c r="BD68" s="220"/>
      <c r="BG68" s="6"/>
      <c r="BH68" s="6"/>
      <c r="BI68" s="251"/>
      <c r="BJ68" s="251"/>
      <c r="BK68" s="251"/>
      <c r="BL68" s="251"/>
      <c r="BM68" s="251"/>
      <c r="BN68" s="220"/>
      <c r="BO68" s="220"/>
      <c r="BP68" s="220"/>
      <c r="BQ68" s="220"/>
      <c r="BR68" s="220"/>
      <c r="BV68" s="252"/>
      <c r="CU68" s="220"/>
      <c r="CV68" s="220"/>
      <c r="CZ68" s="220"/>
      <c r="DA68" s="220"/>
      <c r="DE68" s="220"/>
      <c r="DF68" s="220"/>
      <c r="DG68" s="220"/>
      <c r="DH68" s="220"/>
      <c r="DI68" s="220"/>
      <c r="DJ68" s="220"/>
      <c r="DK68" s="220"/>
      <c r="DL68" s="220"/>
      <c r="DM68" s="220"/>
      <c r="DN68" s="220"/>
      <c r="DO68" s="220"/>
      <c r="DP68" s="220"/>
      <c r="DQ68" s="220"/>
      <c r="DR68" s="220"/>
      <c r="DS68" s="220"/>
      <c r="DT68" s="599" t="s">
        <v>220</v>
      </c>
      <c r="DU68" s="599"/>
      <c r="DV68" s="599"/>
      <c r="EB68" s="220"/>
      <c r="EC68" s="220"/>
      <c r="ED68" s="220"/>
      <c r="EE68" s="220"/>
      <c r="EF68" s="220"/>
      <c r="EG68" s="220"/>
    </row>
  </sheetData>
  <mergeCells count="123">
    <mergeCell ref="A2:C2"/>
    <mergeCell ref="A3:A6"/>
    <mergeCell ref="B3:B6"/>
    <mergeCell ref="C3:C6"/>
    <mergeCell ref="D3:D6"/>
    <mergeCell ref="E3:E6"/>
    <mergeCell ref="CZ3:DF3"/>
    <mergeCell ref="H4:H6"/>
    <mergeCell ref="BM4:BS4"/>
    <mergeCell ref="CH4:CJ4"/>
    <mergeCell ref="CV4:CX4"/>
    <mergeCell ref="K5:K6"/>
    <mergeCell ref="AI5:AI6"/>
    <mergeCell ref="F3:F6"/>
    <mergeCell ref="G3:G6"/>
    <mergeCell ref="M3:M6"/>
    <mergeCell ref="AH3:AH6"/>
    <mergeCell ref="AI3:BI4"/>
    <mergeCell ref="BJ3:BJ6"/>
    <mergeCell ref="AJ5:AJ6"/>
    <mergeCell ref="AK5:AK6"/>
    <mergeCell ref="AL5:AL6"/>
    <mergeCell ref="AM5:AM6"/>
    <mergeCell ref="AN5:AN6"/>
    <mergeCell ref="CC5:CC6"/>
    <mergeCell ref="AO5:AO6"/>
    <mergeCell ref="AP5:AP6"/>
    <mergeCell ref="AQ5:AQ6"/>
    <mergeCell ref="AR5:AR6"/>
    <mergeCell ref="AS5:AS6"/>
    <mergeCell ref="BK3:BK6"/>
    <mergeCell ref="BL3:BL6"/>
    <mergeCell ref="BM3:BX3"/>
    <mergeCell ref="BA5:BA6"/>
    <mergeCell ref="BB5:BB6"/>
    <mergeCell ref="BC5:BC6"/>
    <mergeCell ref="BD5:BD6"/>
    <mergeCell ref="BE5:BE6"/>
    <mergeCell ref="BF5:BF6"/>
    <mergeCell ref="AT5:AT6"/>
    <mergeCell ref="AV5:AV6"/>
    <mergeCell ref="AW5:AW6"/>
    <mergeCell ref="AX5:AX6"/>
    <mergeCell ref="AY5:AY6"/>
    <mergeCell ref="AZ5:AZ6"/>
    <mergeCell ref="BP5:BP6"/>
    <mergeCell ref="BQ5:BQ6"/>
    <mergeCell ref="BR5:BR6"/>
    <mergeCell ref="BW5:BW6"/>
    <mergeCell ref="BX5:BX6"/>
    <mergeCell ref="BY5:BY6"/>
    <mergeCell ref="BZ5:BZ6"/>
    <mergeCell ref="CA5:CA6"/>
    <mergeCell ref="CB5:CB6"/>
    <mergeCell ref="BT5:BT6"/>
    <mergeCell ref="BU5:BU6"/>
    <mergeCell ref="BG5:BG6"/>
    <mergeCell ref="BH5:BH6"/>
    <mergeCell ref="BI5:BI6"/>
    <mergeCell ref="BM5:BM6"/>
    <mergeCell ref="BN5:BN6"/>
    <mergeCell ref="BO5:BO6"/>
    <mergeCell ref="BS5:BS6"/>
    <mergeCell ref="CI5:CI6"/>
    <mergeCell ref="CJ5:CJ6"/>
    <mergeCell ref="CK5:CK6"/>
    <mergeCell ref="CL5:CL6"/>
    <mergeCell ref="CM5:CM6"/>
    <mergeCell ref="CN5:CN6"/>
    <mergeCell ref="CD5:CD6"/>
    <mergeCell ref="CE5:CE6"/>
    <mergeCell ref="CF5:CF6"/>
    <mergeCell ref="CG5:CG6"/>
    <mergeCell ref="CH5:CH6"/>
    <mergeCell ref="CU5:CU6"/>
    <mergeCell ref="CV5:CV6"/>
    <mergeCell ref="CW5:CW6"/>
    <mergeCell ref="CX5:CX6"/>
    <mergeCell ref="CY5:CY6"/>
    <mergeCell ref="CZ5:CZ6"/>
    <mergeCell ref="CO5:CO6"/>
    <mergeCell ref="CP5:CP6"/>
    <mergeCell ref="CQ5:CQ6"/>
    <mergeCell ref="CR5:CR6"/>
    <mergeCell ref="CS5:CS6"/>
    <mergeCell ref="CT5:CT6"/>
    <mergeCell ref="DS5:DS6"/>
    <mergeCell ref="DH5:DH6"/>
    <mergeCell ref="DI5:DI6"/>
    <mergeCell ref="DJ5:DJ6"/>
    <mergeCell ref="DK5:DK6"/>
    <mergeCell ref="DL5:DL6"/>
    <mergeCell ref="DM5:DM6"/>
    <mergeCell ref="DB5:DB6"/>
    <mergeCell ref="DC5:DC6"/>
    <mergeCell ref="DD5:DD6"/>
    <mergeCell ref="DE5:DE6"/>
    <mergeCell ref="DF5:DF6"/>
    <mergeCell ref="DG5:DG6"/>
    <mergeCell ref="DT68:DV68"/>
    <mergeCell ref="EF5:EF6"/>
    <mergeCell ref="EG5:EG6"/>
    <mergeCell ref="EH5:EH6"/>
    <mergeCell ref="BQ30:BR30"/>
    <mergeCell ref="BH34:BI34"/>
    <mergeCell ref="DV64:DW64"/>
    <mergeCell ref="DZ5:DZ6"/>
    <mergeCell ref="EA5:EA6"/>
    <mergeCell ref="EB5:EB6"/>
    <mergeCell ref="EC5:EC6"/>
    <mergeCell ref="ED5:ED6"/>
    <mergeCell ref="EE5:EE6"/>
    <mergeCell ref="DT5:DT6"/>
    <mergeCell ref="DU5:DU6"/>
    <mergeCell ref="DV5:DV6"/>
    <mergeCell ref="DW5:DW6"/>
    <mergeCell ref="DX5:DX6"/>
    <mergeCell ref="DY5:DY6"/>
    <mergeCell ref="DN5:DN6"/>
    <mergeCell ref="DO5:DO6"/>
    <mergeCell ref="DP5:DP6"/>
    <mergeCell ref="DQ5:DQ6"/>
    <mergeCell ref="DR5:DR6"/>
  </mergeCells>
  <pageMargins left="0.11811023622047245" right="0.11811023622047245" top="0.74803149606299213" bottom="0.15748031496062992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2025</vt:lpstr>
      <vt:lpstr>2026</vt:lpstr>
      <vt:lpstr>2027</vt:lpstr>
      <vt:lpstr>'2025'!Заголовки_для_печати</vt:lpstr>
      <vt:lpstr>'2026'!Заголовки_для_печати</vt:lpstr>
      <vt:lpstr>'2027'!Заголовки_для_печати</vt:lpstr>
      <vt:lpstr>'2025'!Область_печати</vt:lpstr>
      <vt:lpstr>'2026'!Область_печати</vt:lpstr>
      <vt:lpstr>'2027'!Область_печати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</dc:creator>
  <cp:lastModifiedBy>buh1c</cp:lastModifiedBy>
  <dcterms:created xsi:type="dcterms:W3CDTF">2023-10-31T08:59:44Z</dcterms:created>
  <dcterms:modified xsi:type="dcterms:W3CDTF">2024-11-06T07:30:40Z</dcterms:modified>
</cp:coreProperties>
</file>